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7D54EC68-1D84-46CA-A286-355A9E49E633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Bac  " sheetId="15" state="hidden" r:id="rId1"/>
    <sheet name="ԱՄՓՈՓ  " sheetId="12" state="hidden" r:id="rId2"/>
    <sheet name="նախահաշիվ" sheetId="6" state="hidden" r:id="rId3"/>
    <sheet name="Ծավալաթերթ-նախ․ հայերեն" sheetId="44" r:id="rId4"/>
    <sheet name="Ծավալաթերթ-նախ․ ռւսերեն" sheetId="45" r:id="rId5"/>
    <sheet name="ծավալաթերթ" sheetId="43" state="hidden" r:id="rId6"/>
  </sheets>
  <definedNames>
    <definedName name="AAA" localSheetId="0">#REF!</definedName>
    <definedName name="AAA" localSheetId="1">#REF!</definedName>
    <definedName name="AAA">#REF!</definedName>
    <definedName name="dfjgjkbkl5653">#REF!</definedName>
    <definedName name="dfkgherhiopbgtro">#REF!</definedName>
    <definedName name="f0" localSheetId="0">#REF!</definedName>
    <definedName name="f0" localSheetId="1">#REF!</definedName>
    <definedName name="f0">#REF!</definedName>
    <definedName name="f00" localSheetId="0">#REF!</definedName>
    <definedName name="f00" localSheetId="1">#REF!</definedName>
    <definedName name="f00">#REF!</definedName>
    <definedName name="jhfjuyf6654646">#REF!</definedName>
    <definedName name="jhsdhfj136">#REF!</definedName>
    <definedName name="k">#REF!</definedName>
    <definedName name="khkjkklk445">#REF!</definedName>
    <definedName name="kkgfdikg122">#REF!</definedName>
    <definedName name="LN">#REF!</definedName>
    <definedName name="LNfibviobroe">#REF!</definedName>
    <definedName name="mexan" localSheetId="0">#REF!</definedName>
    <definedName name="mexan" localSheetId="1">#REF!</definedName>
    <definedName name="mexan">#REF!</definedName>
    <definedName name="mmm" localSheetId="0">#REF!</definedName>
    <definedName name="mmm" localSheetId="1">#REF!</definedName>
    <definedName name="mmm">#REF!</definedName>
    <definedName name="nyu">#REF!</definedName>
    <definedName name="sjbcjkcdlajskl">#REF!</definedName>
    <definedName name="sjhiglkkf2346">#REF!</definedName>
    <definedName name="sssss">#REF!</definedName>
    <definedName name="wj.vvsrtjetykuk">#REF!</definedName>
    <definedName name="ааа" localSheetId="0">#REF!</definedName>
    <definedName name="ааа" localSheetId="1">#REF!</definedName>
    <definedName name="ааа">#REF!</definedName>
    <definedName name="АЕР" localSheetId="0">#REF!</definedName>
    <definedName name="АЕР" localSheetId="1">#REF!</definedName>
    <definedName name="АЕР">#REF!</definedName>
    <definedName name="гфжжжж">#REF!</definedName>
    <definedName name="дкыуыук">#REF!</definedName>
    <definedName name="дфдсн">#REF!</definedName>
    <definedName name="_xlnm.Print_Titles" localSheetId="1">'ԱՄՓՈՓ  '!$14:$16</definedName>
    <definedName name="_xlnm.Print_Titles" localSheetId="2">նախահաշիվ!$20:$20</definedName>
    <definedName name="кжгхоырыр45">#REF!</definedName>
    <definedName name="лвхйиоеррхбгио">#REF!</definedName>
    <definedName name="лн1">#REF!</definedName>
    <definedName name="лн2">#REF!</definedName>
    <definedName name="мм" localSheetId="0">#REF!</definedName>
    <definedName name="мм" localSheetId="1">#REF!</definedName>
    <definedName name="мм">#REF!</definedName>
    <definedName name="ммм" localSheetId="0">#REF!</definedName>
    <definedName name="ммм" localSheetId="1">#REF!</definedName>
    <definedName name="ммм">#REF!</definedName>
    <definedName name="_xlnm.Print_Area" localSheetId="0">'Bac  '!$A$1:$L$33</definedName>
    <definedName name="_xlnm.Print_Area" localSheetId="1">'ԱՄՓՈՓ  '!$A$1:$H$79</definedName>
    <definedName name="_xlnm.Print_Area" localSheetId="2">նախահաշիվ!$A$1:$U$88</definedName>
    <definedName name="склжхилсхснхе0111">#REF!</definedName>
    <definedName name="сссс">#REF!</definedName>
    <definedName name="тит76и67о7">#REF!</definedName>
    <definedName name="флкбфл1225д">#REF!</definedName>
    <definedName name="фмнмцхйфйгк1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4" i="43" l="1"/>
  <c r="P62" i="45"/>
  <c r="Q62" i="45" s="1"/>
  <c r="N62" i="45"/>
  <c r="H61" i="45"/>
  <c r="H62" i="45" s="1"/>
  <c r="E61" i="45"/>
  <c r="E62" i="45" s="1"/>
  <c r="P62" i="44"/>
  <c r="Q62" i="44" s="1"/>
  <c r="N62" i="44"/>
  <c r="H61" i="44"/>
  <c r="H62" i="44" s="1"/>
  <c r="E61" i="44"/>
  <c r="E62" i="44" s="1"/>
  <c r="Q65" i="6"/>
  <c r="R65" i="6" s="1"/>
  <c r="U64" i="6" s="1"/>
  <c r="O65" i="6"/>
  <c r="I64" i="6"/>
  <c r="I65" i="6" s="1"/>
  <c r="F64" i="6"/>
  <c r="F65" i="6" s="1"/>
  <c r="R64" i="6" s="1"/>
  <c r="S64" i="6" s="1"/>
  <c r="T64" i="6" s="1"/>
  <c r="D37" i="43"/>
  <c r="E20" i="45"/>
  <c r="H20" i="45"/>
  <c r="E22" i="45"/>
  <c r="H22" i="45"/>
  <c r="D23" i="45"/>
  <c r="N24" i="45" s="1"/>
  <c r="E24" i="45"/>
  <c r="H24" i="45"/>
  <c r="P24" i="45"/>
  <c r="P25" i="45"/>
  <c r="P26" i="45"/>
  <c r="E28" i="45"/>
  <c r="H28" i="45"/>
  <c r="E29" i="45"/>
  <c r="E30" i="45" s="1"/>
  <c r="H29" i="45"/>
  <c r="H30" i="45" s="1"/>
  <c r="N30" i="45"/>
  <c r="P30" i="45"/>
  <c r="N31" i="45"/>
  <c r="P31" i="45"/>
  <c r="E32" i="45"/>
  <c r="E33" i="45" s="1"/>
  <c r="H32" i="45"/>
  <c r="H33" i="45"/>
  <c r="N33" i="45"/>
  <c r="P33" i="45"/>
  <c r="N34" i="45"/>
  <c r="P34" i="45"/>
  <c r="E35" i="45"/>
  <c r="E36" i="45" s="1"/>
  <c r="H35" i="45"/>
  <c r="H36" i="45" s="1"/>
  <c r="N36" i="45"/>
  <c r="P36" i="45"/>
  <c r="N37" i="45"/>
  <c r="P37" i="45"/>
  <c r="N39" i="45"/>
  <c r="O39" i="45"/>
  <c r="P39" i="45" s="1"/>
  <c r="Q39" i="45" s="1"/>
  <c r="R38" i="45" s="1"/>
  <c r="E40" i="45"/>
  <c r="E41" i="45" s="1"/>
  <c r="H40" i="45"/>
  <c r="H41" i="45" s="1"/>
  <c r="N41" i="45"/>
  <c r="P41" i="45"/>
  <c r="N42" i="45"/>
  <c r="P42" i="45"/>
  <c r="H43" i="45"/>
  <c r="H44" i="45" s="1"/>
  <c r="E44" i="45"/>
  <c r="N44" i="45"/>
  <c r="P44" i="45"/>
  <c r="Q44" i="45" s="1"/>
  <c r="V43" i="45" s="1"/>
  <c r="V71" i="45"/>
  <c r="U71" i="45"/>
  <c r="O6" i="45" s="1"/>
  <c r="W68" i="45"/>
  <c r="P67" i="45"/>
  <c r="N67" i="45"/>
  <c r="P66" i="45"/>
  <c r="N66" i="45"/>
  <c r="H66" i="45"/>
  <c r="E66" i="45"/>
  <c r="P64" i="45"/>
  <c r="Q64" i="45" s="1"/>
  <c r="H63" i="45"/>
  <c r="H64" i="45" s="1"/>
  <c r="E63" i="45"/>
  <c r="E64" i="45" s="1"/>
  <c r="D63" i="45"/>
  <c r="N64" i="45" s="1"/>
  <c r="P60" i="45"/>
  <c r="Q60" i="45" s="1"/>
  <c r="V59" i="45" s="1"/>
  <c r="N60" i="45"/>
  <c r="H59" i="45"/>
  <c r="H60" i="45" s="1"/>
  <c r="E59" i="45"/>
  <c r="E60" i="45" s="1"/>
  <c r="Q59" i="45" s="1"/>
  <c r="P58" i="45"/>
  <c r="Q58" i="45" s="1"/>
  <c r="V57" i="45" s="1"/>
  <c r="N58" i="45"/>
  <c r="H57" i="45"/>
  <c r="H58" i="45" s="1"/>
  <c r="E57" i="45"/>
  <c r="E58" i="45" s="1"/>
  <c r="P56" i="45"/>
  <c r="Q56" i="45" s="1"/>
  <c r="V55" i="45" s="1"/>
  <c r="N56" i="45"/>
  <c r="H55" i="45"/>
  <c r="H56" i="45" s="1"/>
  <c r="E55" i="45"/>
  <c r="E56" i="45" s="1"/>
  <c r="Q55" i="45" s="1"/>
  <c r="M54" i="45"/>
  <c r="P54" i="45" s="1"/>
  <c r="Q54" i="45" s="1"/>
  <c r="V53" i="45" s="1"/>
  <c r="H53" i="45"/>
  <c r="H54" i="45" s="1"/>
  <c r="E53" i="45"/>
  <c r="E54" i="45" s="1"/>
  <c r="O52" i="45"/>
  <c r="M52" i="45"/>
  <c r="O51" i="45"/>
  <c r="P51" i="45" s="1"/>
  <c r="N51" i="45"/>
  <c r="H50" i="45"/>
  <c r="H51" i="45" s="1"/>
  <c r="E50" i="45"/>
  <c r="E51" i="45" s="1"/>
  <c r="P49" i="45"/>
  <c r="Q49" i="45" s="1"/>
  <c r="N49" i="45"/>
  <c r="H49" i="45"/>
  <c r="E49" i="45"/>
  <c r="Q48" i="45" s="1"/>
  <c r="P47" i="45"/>
  <c r="Q47" i="45" s="1"/>
  <c r="V46" i="45" s="1"/>
  <c r="N47" i="45"/>
  <c r="H47" i="45"/>
  <c r="E47" i="45"/>
  <c r="V11" i="45"/>
  <c r="U5" i="45"/>
  <c r="S34" i="45" s="1"/>
  <c r="T34" i="45" s="1"/>
  <c r="W68" i="44"/>
  <c r="U5" i="44"/>
  <c r="S62" i="44" s="1"/>
  <c r="T62" i="44" s="1"/>
  <c r="P67" i="44"/>
  <c r="N67" i="44"/>
  <c r="P66" i="44"/>
  <c r="N66" i="44"/>
  <c r="H66" i="44"/>
  <c r="E66" i="44"/>
  <c r="P64" i="44"/>
  <c r="Q64" i="44" s="1"/>
  <c r="H63" i="44"/>
  <c r="H64" i="44" s="1"/>
  <c r="E63" i="44"/>
  <c r="E64" i="44" s="1"/>
  <c r="D63" i="44"/>
  <c r="N64" i="44" s="1"/>
  <c r="P60" i="44"/>
  <c r="Q60" i="44" s="1"/>
  <c r="V59" i="44" s="1"/>
  <c r="N60" i="44"/>
  <c r="H59" i="44"/>
  <c r="H60" i="44" s="1"/>
  <c r="E59" i="44"/>
  <c r="E60" i="44" s="1"/>
  <c r="P58" i="44"/>
  <c r="Q58" i="44" s="1"/>
  <c r="V57" i="44" s="1"/>
  <c r="N58" i="44"/>
  <c r="H57" i="44"/>
  <c r="H58" i="44" s="1"/>
  <c r="E57" i="44"/>
  <c r="E58" i="44" s="1"/>
  <c r="P56" i="44"/>
  <c r="Q56" i="44" s="1"/>
  <c r="V55" i="44" s="1"/>
  <c r="N56" i="44"/>
  <c r="H55" i="44"/>
  <c r="H56" i="44" s="1"/>
  <c r="E55" i="44"/>
  <c r="E56" i="44" s="1"/>
  <c r="M54" i="44"/>
  <c r="P54" i="44" s="1"/>
  <c r="Q54" i="44" s="1"/>
  <c r="V53" i="44" s="1"/>
  <c r="H53" i="44"/>
  <c r="H54" i="44" s="1"/>
  <c r="E53" i="44"/>
  <c r="E54" i="44" s="1"/>
  <c r="Q53" i="44" s="1"/>
  <c r="O52" i="44"/>
  <c r="M52" i="44"/>
  <c r="N52" i="44" s="1"/>
  <c r="O51" i="44"/>
  <c r="P51" i="44" s="1"/>
  <c r="N51" i="44"/>
  <c r="H50" i="44"/>
  <c r="H51" i="44" s="1"/>
  <c r="E50" i="44"/>
  <c r="E51" i="44" s="1"/>
  <c r="P49" i="44"/>
  <c r="Q49" i="44" s="1"/>
  <c r="V48" i="44" s="1"/>
  <c r="N49" i="44"/>
  <c r="H49" i="44"/>
  <c r="E49" i="44"/>
  <c r="P47" i="44"/>
  <c r="Q47" i="44" s="1"/>
  <c r="V46" i="44" s="1"/>
  <c r="N47" i="44"/>
  <c r="H47" i="44"/>
  <c r="E47" i="44"/>
  <c r="P44" i="44"/>
  <c r="Q44" i="44" s="1"/>
  <c r="V43" i="44" s="1"/>
  <c r="N44" i="44"/>
  <c r="E44" i="44"/>
  <c r="H43" i="44"/>
  <c r="H44" i="44" s="1"/>
  <c r="P42" i="44"/>
  <c r="N42" i="44"/>
  <c r="P41" i="44"/>
  <c r="N41" i="44"/>
  <c r="H40" i="44"/>
  <c r="H41" i="44" s="1"/>
  <c r="E40" i="44"/>
  <c r="E41" i="44" s="1"/>
  <c r="O39" i="44"/>
  <c r="P39" i="44" s="1"/>
  <c r="Q39" i="44" s="1"/>
  <c r="N39" i="44"/>
  <c r="P37" i="44"/>
  <c r="N37" i="44"/>
  <c r="P36" i="44"/>
  <c r="N36" i="44"/>
  <c r="H35" i="44"/>
  <c r="H36" i="44" s="1"/>
  <c r="E35" i="44"/>
  <c r="E36" i="44" s="1"/>
  <c r="P34" i="44"/>
  <c r="N34" i="44"/>
  <c r="P33" i="44"/>
  <c r="N33" i="44"/>
  <c r="H32" i="44"/>
  <c r="H33" i="44" s="1"/>
  <c r="E32" i="44"/>
  <c r="E33" i="44" s="1"/>
  <c r="P31" i="44"/>
  <c r="N31" i="44"/>
  <c r="P30" i="44"/>
  <c r="N30" i="44"/>
  <c r="H29" i="44"/>
  <c r="H30" i="44" s="1"/>
  <c r="E29" i="44"/>
  <c r="E30" i="44" s="1"/>
  <c r="H28" i="44"/>
  <c r="E28" i="44"/>
  <c r="P26" i="44"/>
  <c r="P25" i="44"/>
  <c r="P24" i="44"/>
  <c r="H24" i="44"/>
  <c r="E24" i="44"/>
  <c r="D23" i="44"/>
  <c r="N24" i="44" s="1"/>
  <c r="H22" i="44"/>
  <c r="E22" i="44"/>
  <c r="H20" i="44"/>
  <c r="E20" i="44"/>
  <c r="V11" i="44"/>
  <c r="Q37" i="6"/>
  <c r="O37" i="6"/>
  <c r="Q36" i="6"/>
  <c r="R36" i="6" s="1"/>
  <c r="U35" i="6" s="1"/>
  <c r="O36" i="6"/>
  <c r="Z35" i="6"/>
  <c r="I35" i="6"/>
  <c r="I36" i="6" s="1"/>
  <c r="F35" i="6"/>
  <c r="F36" i="6" s="1"/>
  <c r="E26" i="6"/>
  <c r="E66" i="6"/>
  <c r="H37" i="43"/>
  <c r="E37" i="43"/>
  <c r="U35" i="43"/>
  <c r="H35" i="43"/>
  <c r="E35" i="43"/>
  <c r="H34" i="43"/>
  <c r="E34" i="43"/>
  <c r="U33" i="43"/>
  <c r="H33" i="43"/>
  <c r="E33" i="43"/>
  <c r="U32" i="43"/>
  <c r="H32" i="43"/>
  <c r="E32" i="43"/>
  <c r="H31" i="43"/>
  <c r="E31" i="43"/>
  <c r="U30" i="43"/>
  <c r="U29" i="43"/>
  <c r="U27" i="43"/>
  <c r="H27" i="43"/>
  <c r="H26" i="43"/>
  <c r="E26" i="43"/>
  <c r="H23" i="43"/>
  <c r="E23" i="43"/>
  <c r="H22" i="43"/>
  <c r="E22" i="43"/>
  <c r="Q20" i="43"/>
  <c r="U10" i="43"/>
  <c r="T10" i="43"/>
  <c r="O5" i="43"/>
  <c r="Q30" i="44" l="1"/>
  <c r="V29" i="44" s="1"/>
  <c r="Q57" i="44"/>
  <c r="Q65" i="44"/>
  <c r="Q53" i="45"/>
  <c r="R53" i="45" s="1"/>
  <c r="U53" i="45" s="1"/>
  <c r="Q36" i="45"/>
  <c r="S62" i="45"/>
  <c r="T62" i="45" s="1"/>
  <c r="Q61" i="45"/>
  <c r="R61" i="45" s="1"/>
  <c r="S61" i="45" s="1"/>
  <c r="T61" i="45" s="1"/>
  <c r="Q57" i="45"/>
  <c r="R57" i="45" s="1"/>
  <c r="U57" i="45" s="1"/>
  <c r="Q65" i="45"/>
  <c r="Q41" i="45"/>
  <c r="V40" i="45" s="1"/>
  <c r="S42" i="45"/>
  <c r="T42" i="45" s="1"/>
  <c r="S30" i="45"/>
  <c r="T30" i="45" s="1"/>
  <c r="S52" i="45"/>
  <c r="T52" i="45" s="1"/>
  <c r="S25" i="45"/>
  <c r="T25" i="45" s="1"/>
  <c r="S37" i="45"/>
  <c r="T37" i="45" s="1"/>
  <c r="Q63" i="45"/>
  <c r="R63" i="45" s="1"/>
  <c r="U63" i="45" s="1"/>
  <c r="S38" i="45"/>
  <c r="T38" i="45" s="1"/>
  <c r="S33" i="45"/>
  <c r="T33" i="45" s="1"/>
  <c r="Q61" i="44"/>
  <c r="R61" i="44" s="1"/>
  <c r="S61" i="44" s="1"/>
  <c r="T61" i="44" s="1"/>
  <c r="Q23" i="44"/>
  <c r="Q30" i="43"/>
  <c r="R30" i="43" s="1"/>
  <c r="T30" i="43" s="1"/>
  <c r="Q33" i="43"/>
  <c r="R33" i="43" s="1"/>
  <c r="T33" i="43" s="1"/>
  <c r="Q38" i="43"/>
  <c r="Q50" i="45"/>
  <c r="S41" i="45"/>
  <c r="T41" i="45" s="1"/>
  <c r="Q43" i="45"/>
  <c r="R43" i="45" s="1"/>
  <c r="S43" i="45" s="1"/>
  <c r="T43" i="45" s="1"/>
  <c r="S36" i="45"/>
  <c r="T36" i="45" s="1"/>
  <c r="S22" i="45"/>
  <c r="T22" i="45" s="1"/>
  <c r="S26" i="45"/>
  <c r="T26" i="45" s="1"/>
  <c r="Q21" i="45"/>
  <c r="R21" i="45" s="1"/>
  <c r="S21" i="45" s="1"/>
  <c r="T21" i="45" s="1"/>
  <c r="Q66" i="45"/>
  <c r="S44" i="45"/>
  <c r="T44" i="45" s="1"/>
  <c r="Q46" i="45"/>
  <c r="R46" i="45" s="1"/>
  <c r="U46" i="45" s="1"/>
  <c r="P52" i="45"/>
  <c r="Q51" i="45" s="1"/>
  <c r="V50" i="45" s="1"/>
  <c r="N26" i="45"/>
  <c r="Q32" i="45"/>
  <c r="S28" i="45"/>
  <c r="T28" i="45" s="1"/>
  <c r="V63" i="45"/>
  <c r="N25" i="45"/>
  <c r="S24" i="45"/>
  <c r="T24" i="45" s="1"/>
  <c r="S20" i="45"/>
  <c r="T20" i="45" s="1"/>
  <c r="R55" i="45"/>
  <c r="U55" i="45" s="1"/>
  <c r="S39" i="45"/>
  <c r="T39" i="45" s="1"/>
  <c r="S31" i="45"/>
  <c r="T31" i="45" s="1"/>
  <c r="Q27" i="45"/>
  <c r="R27" i="45" s="1"/>
  <c r="U27" i="45" s="1"/>
  <c r="Q23" i="45"/>
  <c r="Q30" i="45"/>
  <c r="V29" i="45" s="1"/>
  <c r="Q19" i="45"/>
  <c r="R19" i="45" s="1"/>
  <c r="S19" i="45" s="1"/>
  <c r="T19" i="45" s="1"/>
  <c r="R59" i="45"/>
  <c r="U59" i="45" s="1"/>
  <c r="Q33" i="45"/>
  <c r="V32" i="45" s="1"/>
  <c r="Q24" i="45"/>
  <c r="V23" i="45" s="1"/>
  <c r="Q40" i="45"/>
  <c r="Q29" i="45"/>
  <c r="Q35" i="45"/>
  <c r="R35" i="45" s="1"/>
  <c r="S35" i="45" s="1"/>
  <c r="T35" i="45" s="1"/>
  <c r="V35" i="45"/>
  <c r="R48" i="45"/>
  <c r="U48" i="45" s="1"/>
  <c r="V48" i="45"/>
  <c r="U38" i="45"/>
  <c r="V38" i="45"/>
  <c r="S47" i="45"/>
  <c r="T47" i="45" s="1"/>
  <c r="N54" i="45"/>
  <c r="S60" i="45"/>
  <c r="T60" i="45" s="1"/>
  <c r="S49" i="45"/>
  <c r="T49" i="45" s="1"/>
  <c r="S53" i="45"/>
  <c r="T53" i="45" s="1"/>
  <c r="S64" i="45"/>
  <c r="T64" i="45" s="1"/>
  <c r="S51" i="45"/>
  <c r="T51" i="45" s="1"/>
  <c r="N52" i="45"/>
  <c r="S67" i="45"/>
  <c r="T67" i="45" s="1"/>
  <c r="S54" i="45"/>
  <c r="T54" i="45" s="1"/>
  <c r="S66" i="45"/>
  <c r="T66" i="45" s="1"/>
  <c r="S58" i="45"/>
  <c r="T58" i="45" s="1"/>
  <c r="S56" i="45"/>
  <c r="T56" i="45" s="1"/>
  <c r="Q19" i="44"/>
  <c r="R19" i="44" s="1"/>
  <c r="U19" i="44" s="1"/>
  <c r="Q55" i="44"/>
  <c r="R55" i="44" s="1"/>
  <c r="U55" i="44" s="1"/>
  <c r="S56" i="44"/>
  <c r="T56" i="44" s="1"/>
  <c r="Q21" i="44"/>
  <c r="R21" i="44" s="1"/>
  <c r="U21" i="44" s="1"/>
  <c r="S20" i="44"/>
  <c r="T20" i="44" s="1"/>
  <c r="S31" i="44"/>
  <c r="T31" i="44" s="1"/>
  <c r="S42" i="44"/>
  <c r="T42" i="44" s="1"/>
  <c r="S66" i="44"/>
  <c r="T66" i="44" s="1"/>
  <c r="S39" i="44"/>
  <c r="T39" i="44" s="1"/>
  <c r="S49" i="44"/>
  <c r="T49" i="44" s="1"/>
  <c r="S37" i="44"/>
  <c r="T37" i="44" s="1"/>
  <c r="S25" i="44"/>
  <c r="T25" i="44" s="1"/>
  <c r="S44" i="44"/>
  <c r="T44" i="44" s="1"/>
  <c r="N54" i="44"/>
  <c r="S67" i="44"/>
  <c r="T67" i="44" s="1"/>
  <c r="S51" i="44"/>
  <c r="T51" i="44" s="1"/>
  <c r="S26" i="44"/>
  <c r="T26" i="44" s="1"/>
  <c r="Q32" i="44"/>
  <c r="Q46" i="44"/>
  <c r="R46" i="44" s="1"/>
  <c r="S60" i="44"/>
  <c r="T60" i="44" s="1"/>
  <c r="S36" i="44"/>
  <c r="T36" i="44" s="1"/>
  <c r="S24" i="44"/>
  <c r="T24" i="44" s="1"/>
  <c r="S30" i="44"/>
  <c r="T30" i="44" s="1"/>
  <c r="S41" i="44"/>
  <c r="T41" i="44" s="1"/>
  <c r="S52" i="44"/>
  <c r="T52" i="44" s="1"/>
  <c r="S64" i="44"/>
  <c r="T64" i="44" s="1"/>
  <c r="S47" i="44"/>
  <c r="T47" i="44" s="1"/>
  <c r="Q66" i="44"/>
  <c r="R65" i="44" s="1"/>
  <c r="S58" i="44"/>
  <c r="T58" i="44" s="1"/>
  <c r="S34" i="44"/>
  <c r="T34" i="44" s="1"/>
  <c r="S22" i="44"/>
  <c r="T22" i="44" s="1"/>
  <c r="S54" i="44"/>
  <c r="T54" i="44" s="1"/>
  <c r="S28" i="44"/>
  <c r="T28" i="44" s="1"/>
  <c r="S33" i="44"/>
  <c r="T33" i="44" s="1"/>
  <c r="Q40" i="44"/>
  <c r="Q63" i="44"/>
  <c r="R63" i="44" s="1"/>
  <c r="U63" i="44" s="1"/>
  <c r="Q27" i="44"/>
  <c r="R27" i="44" s="1"/>
  <c r="U27" i="44" s="1"/>
  <c r="Q48" i="44"/>
  <c r="R48" i="44" s="1"/>
  <c r="Q41" i="44"/>
  <c r="V40" i="44" s="1"/>
  <c r="Q29" i="44"/>
  <c r="R29" i="44" s="1"/>
  <c r="U29" i="44" s="1"/>
  <c r="Q35" i="44"/>
  <c r="Q24" i="44"/>
  <c r="V23" i="44" s="1"/>
  <c r="Q36" i="44"/>
  <c r="V35" i="44" s="1"/>
  <c r="Q50" i="44"/>
  <c r="V63" i="44"/>
  <c r="Q43" i="44"/>
  <c r="R43" i="44" s="1"/>
  <c r="U43" i="44" s="1"/>
  <c r="Q33" i="44"/>
  <c r="V32" i="44" s="1"/>
  <c r="R57" i="44"/>
  <c r="U57" i="44" s="1"/>
  <c r="P52" i="44"/>
  <c r="Q51" i="44" s="1"/>
  <c r="R53" i="44"/>
  <c r="U53" i="44" s="1"/>
  <c r="R38" i="44"/>
  <c r="U38" i="44" s="1"/>
  <c r="V38" i="44"/>
  <c r="Q59" i="44"/>
  <c r="R59" i="44" s="1"/>
  <c r="U59" i="44" s="1"/>
  <c r="N26" i="44"/>
  <c r="N25" i="44"/>
  <c r="R35" i="6"/>
  <c r="S35" i="6" s="1"/>
  <c r="T35" i="6" s="1"/>
  <c r="U26" i="43"/>
  <c r="Q23" i="43"/>
  <c r="U23" i="43"/>
  <c r="Q21" i="43"/>
  <c r="R21" i="43" s="1"/>
  <c r="T21" i="43" s="1"/>
  <c r="Q34" i="43"/>
  <c r="R34" i="43" s="1"/>
  <c r="Q32" i="43"/>
  <c r="R32" i="43" s="1"/>
  <c r="Q35" i="43"/>
  <c r="R35" i="43" s="1"/>
  <c r="U37" i="43"/>
  <c r="Q29" i="43"/>
  <c r="R29" i="43" s="1"/>
  <c r="T29" i="43" s="1"/>
  <c r="Q31" i="43"/>
  <c r="Q37" i="43"/>
  <c r="R37" i="43" s="1"/>
  <c r="T37" i="43" s="1"/>
  <c r="Q22" i="43"/>
  <c r="Q27" i="43"/>
  <c r="R27" i="43" s="1"/>
  <c r="T27" i="43" s="1"/>
  <c r="Q19" i="43"/>
  <c r="R19" i="43" s="1"/>
  <c r="T19" i="43" s="1"/>
  <c r="R20" i="43"/>
  <c r="U22" i="43"/>
  <c r="Q18" i="43"/>
  <c r="R18" i="43" s="1"/>
  <c r="T18" i="43" s="1"/>
  <c r="Q26" i="43"/>
  <c r="U25" i="43"/>
  <c r="R25" i="43"/>
  <c r="S53" i="44" l="1"/>
  <c r="T53" i="44" s="1"/>
  <c r="R40" i="45"/>
  <c r="S40" i="45" s="1"/>
  <c r="T40" i="45" s="1"/>
  <c r="R65" i="45"/>
  <c r="U21" i="45"/>
  <c r="S63" i="45"/>
  <c r="T63" i="45" s="1"/>
  <c r="U19" i="45"/>
  <c r="S59" i="45"/>
  <c r="T59" i="45" s="1"/>
  <c r="R26" i="43"/>
  <c r="T26" i="43" s="1"/>
  <c r="R38" i="43"/>
  <c r="T38" i="43" s="1"/>
  <c r="U65" i="45"/>
  <c r="S65" i="45"/>
  <c r="T65" i="45" s="1"/>
  <c r="R29" i="45"/>
  <c r="S29" i="45" s="1"/>
  <c r="T29" i="45" s="1"/>
  <c r="S27" i="45"/>
  <c r="T27" i="45" s="1"/>
  <c r="S55" i="45"/>
  <c r="T55" i="45" s="1"/>
  <c r="U40" i="45"/>
  <c r="S48" i="45"/>
  <c r="T48" i="45" s="1"/>
  <c r="S46" i="45"/>
  <c r="T46" i="45" s="1"/>
  <c r="U43" i="45"/>
  <c r="R32" i="45"/>
  <c r="R23" i="45"/>
  <c r="S23" i="45" s="1"/>
  <c r="T23" i="45" s="1"/>
  <c r="V68" i="45"/>
  <c r="V70" i="45" s="1"/>
  <c r="U35" i="45"/>
  <c r="S57" i="45"/>
  <c r="T57" i="45" s="1"/>
  <c r="R50" i="45"/>
  <c r="S55" i="44"/>
  <c r="T55" i="44" s="1"/>
  <c r="S19" i="44"/>
  <c r="T19" i="44" s="1"/>
  <c r="R23" i="44"/>
  <c r="U23" i="44" s="1"/>
  <c r="S59" i="44"/>
  <c r="T59" i="44" s="1"/>
  <c r="U46" i="44"/>
  <c r="S46" i="44"/>
  <c r="T46" i="44" s="1"/>
  <c r="U65" i="44"/>
  <c r="S65" i="44"/>
  <c r="T65" i="44" s="1"/>
  <c r="S63" i="44"/>
  <c r="T63" i="44" s="1"/>
  <c r="S27" i="44"/>
  <c r="T27" i="44" s="1"/>
  <c r="S43" i="44"/>
  <c r="T43" i="44" s="1"/>
  <c r="S21" i="44"/>
  <c r="T21" i="44" s="1"/>
  <c r="U48" i="44"/>
  <c r="S48" i="44"/>
  <c r="T48" i="44" s="1"/>
  <c r="S29" i="44"/>
  <c r="T29" i="44" s="1"/>
  <c r="S38" i="44"/>
  <c r="T38" i="44" s="1"/>
  <c r="S57" i="44"/>
  <c r="T57" i="44" s="1"/>
  <c r="R40" i="44"/>
  <c r="R35" i="44"/>
  <c r="V50" i="44"/>
  <c r="V68" i="44" s="1"/>
  <c r="V69" i="44" s="1"/>
  <c r="V70" i="44" s="1"/>
  <c r="R50" i="44"/>
  <c r="R32" i="44"/>
  <c r="T34" i="43"/>
  <c r="R23" i="43"/>
  <c r="U31" i="43"/>
  <c r="R31" i="43"/>
  <c r="T31" i="43" s="1"/>
  <c r="T32" i="43"/>
  <c r="U20" i="43"/>
  <c r="R22" i="43"/>
  <c r="T20" i="43"/>
  <c r="T35" i="43"/>
  <c r="T25" i="43"/>
  <c r="U23" i="45" l="1"/>
  <c r="U29" i="45"/>
  <c r="S32" i="45"/>
  <c r="T32" i="45" s="1"/>
  <c r="U32" i="45"/>
  <c r="V69" i="45"/>
  <c r="U50" i="45"/>
  <c r="S50" i="45"/>
  <c r="T50" i="45" s="1"/>
  <c r="S23" i="44"/>
  <c r="T23" i="44" s="1"/>
  <c r="U32" i="44"/>
  <c r="S32" i="44"/>
  <c r="T32" i="44" s="1"/>
  <c r="U50" i="44"/>
  <c r="S50" i="44"/>
  <c r="T50" i="44" s="1"/>
  <c r="Y18" i="44" s="1"/>
  <c r="U35" i="44"/>
  <c r="S35" i="44"/>
  <c r="T35" i="44" s="1"/>
  <c r="U40" i="44"/>
  <c r="S40" i="44"/>
  <c r="T40" i="44" s="1"/>
  <c r="V71" i="44"/>
  <c r="T23" i="43"/>
  <c r="T22" i="43"/>
  <c r="T68" i="45" l="1"/>
  <c r="U68" i="45"/>
  <c r="U69" i="45" s="1"/>
  <c r="U70" i="45" s="1"/>
  <c r="U68" i="44"/>
  <c r="U69" i="44" s="1"/>
  <c r="U70" i="44" s="1"/>
  <c r="U71" i="44" s="1"/>
  <c r="O6" i="44" s="1"/>
  <c r="T69" i="45"/>
  <c r="T70" i="45" s="1"/>
  <c r="T71" i="45" s="1"/>
  <c r="T68" i="44"/>
  <c r="T69" i="44" l="1"/>
  <c r="T70" i="44" s="1"/>
  <c r="T71" i="44" s="1"/>
  <c r="Z18" i="44"/>
  <c r="Q70" i="6" l="1"/>
  <c r="O70" i="6"/>
  <c r="Q69" i="6"/>
  <c r="O69" i="6"/>
  <c r="I69" i="6"/>
  <c r="F69" i="6"/>
  <c r="R69" i="6" l="1"/>
  <c r="R68" i="6"/>
  <c r="Q61" i="6"/>
  <c r="R61" i="6" s="1"/>
  <c r="U60" i="6" s="1"/>
  <c r="O61" i="6"/>
  <c r="I60" i="6"/>
  <c r="I61" i="6" s="1"/>
  <c r="F60" i="6"/>
  <c r="F61" i="6" s="1"/>
  <c r="Y83" i="6"/>
  <c r="Y84" i="6"/>
  <c r="Y85" i="6"/>
  <c r="Y86" i="6"/>
  <c r="Y82" i="6"/>
  <c r="Q50" i="6"/>
  <c r="R50" i="6" s="1"/>
  <c r="U49" i="6" s="1"/>
  <c r="O50" i="6"/>
  <c r="I50" i="6"/>
  <c r="F50" i="6"/>
  <c r="S68" i="6" l="1"/>
  <c r="T68" i="6" s="1"/>
  <c r="R60" i="6"/>
  <c r="S60" i="6" s="1"/>
  <c r="T60" i="6" s="1"/>
  <c r="R49" i="6"/>
  <c r="S49" i="6" s="1"/>
  <c r="T49" i="6" s="1"/>
  <c r="I25" i="6"/>
  <c r="F25" i="6"/>
  <c r="O67" i="6"/>
  <c r="Q67" i="6"/>
  <c r="R67" i="6" s="1"/>
  <c r="I66" i="6"/>
  <c r="I67" i="6" s="1"/>
  <c r="F66" i="6"/>
  <c r="F67" i="6" s="1"/>
  <c r="Z38" i="6"/>
  <c r="Z34" i="6"/>
  <c r="Z33" i="6"/>
  <c r="Q63" i="6"/>
  <c r="R63" i="6" s="1"/>
  <c r="U62" i="6" s="1"/>
  <c r="O63" i="6"/>
  <c r="I62" i="6"/>
  <c r="I63" i="6" s="1"/>
  <c r="F62" i="6"/>
  <c r="F63" i="6" s="1"/>
  <c r="P42" i="6"/>
  <c r="Q42" i="6" s="1"/>
  <c r="R42" i="6" s="1"/>
  <c r="O42" i="6"/>
  <c r="Q40" i="6"/>
  <c r="Q39" i="6"/>
  <c r="O39" i="6"/>
  <c r="I38" i="6"/>
  <c r="I39" i="6" s="1"/>
  <c r="F38" i="6"/>
  <c r="F39" i="6" s="1"/>
  <c r="O40" i="6"/>
  <c r="Q34" i="6"/>
  <c r="Q33" i="6"/>
  <c r="O33" i="6"/>
  <c r="I32" i="6"/>
  <c r="I33" i="6" s="1"/>
  <c r="F32" i="6"/>
  <c r="F33" i="6" s="1"/>
  <c r="O34" i="6"/>
  <c r="R24" i="6" l="1"/>
  <c r="S24" i="6" s="1"/>
  <c r="T24" i="6" s="1"/>
  <c r="R66" i="6"/>
  <c r="S66" i="6" s="1"/>
  <c r="T66" i="6" s="1"/>
  <c r="U66" i="6"/>
  <c r="R62" i="6"/>
  <c r="S62" i="6" s="1"/>
  <c r="T62" i="6" s="1"/>
  <c r="R39" i="6"/>
  <c r="U38" i="6" s="1"/>
  <c r="R38" i="6"/>
  <c r="S41" i="6"/>
  <c r="T41" i="6" s="1"/>
  <c r="U41" i="6"/>
  <c r="R33" i="6"/>
  <c r="U32" i="6" s="1"/>
  <c r="R32" i="6"/>
  <c r="S38" i="6" l="1"/>
  <c r="T38" i="6" s="1"/>
  <c r="S32" i="6"/>
  <c r="T32" i="6" s="1"/>
  <c r="Q47" i="6"/>
  <c r="R47" i="6" s="1"/>
  <c r="U46" i="6" s="1"/>
  <c r="O47" i="6"/>
  <c r="F47" i="6"/>
  <c r="I46" i="6"/>
  <c r="I47" i="6" s="1"/>
  <c r="R46" i="6" l="1"/>
  <c r="S46" i="6" s="1"/>
  <c r="T46" i="6" s="1"/>
  <c r="Q59" i="6" l="1"/>
  <c r="R59" i="6" s="1"/>
  <c r="U58" i="6" s="1"/>
  <c r="O59" i="6"/>
  <c r="I58" i="6"/>
  <c r="I59" i="6" s="1"/>
  <c r="F58" i="6"/>
  <c r="F59" i="6" s="1"/>
  <c r="N57" i="6"/>
  <c r="Q57" i="6" s="1"/>
  <c r="R57" i="6" s="1"/>
  <c r="I56" i="6"/>
  <c r="I57" i="6" s="1"/>
  <c r="F56" i="6"/>
  <c r="F57" i="6" s="1"/>
  <c r="P55" i="6"/>
  <c r="N55" i="6"/>
  <c r="O55" i="6" s="1"/>
  <c r="P54" i="6"/>
  <c r="Q54" i="6" s="1"/>
  <c r="O54" i="6"/>
  <c r="I53" i="6"/>
  <c r="I54" i="6" s="1"/>
  <c r="F53" i="6"/>
  <c r="F54" i="6" s="1"/>
  <c r="Q52" i="6"/>
  <c r="R52" i="6" s="1"/>
  <c r="U51" i="6" s="1"/>
  <c r="O52" i="6"/>
  <c r="I52" i="6"/>
  <c r="F52" i="6"/>
  <c r="O57" i="6" l="1"/>
  <c r="R51" i="6"/>
  <c r="S51" i="6" s="1"/>
  <c r="T51" i="6" s="1"/>
  <c r="U56" i="6"/>
  <c r="R53" i="6"/>
  <c r="R56" i="6"/>
  <c r="S56" i="6" s="1"/>
  <c r="T56" i="6" s="1"/>
  <c r="Q55" i="6"/>
  <c r="R54" i="6" s="1"/>
  <c r="U53" i="6" s="1"/>
  <c r="R58" i="6"/>
  <c r="S58" i="6" s="1"/>
  <c r="T58" i="6" s="1"/>
  <c r="Q45" i="6"/>
  <c r="O45" i="6"/>
  <c r="Q44" i="6"/>
  <c r="O44" i="6"/>
  <c r="I43" i="6"/>
  <c r="I44" i="6" s="1"/>
  <c r="F43" i="6"/>
  <c r="F44" i="6" s="1"/>
  <c r="Q29" i="6"/>
  <c r="O29" i="6"/>
  <c r="Q28" i="6"/>
  <c r="O28" i="6"/>
  <c r="Q27" i="6"/>
  <c r="O27" i="6"/>
  <c r="I27" i="6"/>
  <c r="F27" i="6"/>
  <c r="I31" i="6"/>
  <c r="F31" i="6"/>
  <c r="I23" i="6"/>
  <c r="F23" i="6"/>
  <c r="S53" i="6" l="1"/>
  <c r="T53" i="6" s="1"/>
  <c r="R27" i="6"/>
  <c r="U26" i="6" s="1"/>
  <c r="R44" i="6"/>
  <c r="U43" i="6" s="1"/>
  <c r="R22" i="6"/>
  <c r="S22" i="6" s="1"/>
  <c r="T22" i="6" s="1"/>
  <c r="R26" i="6"/>
  <c r="R43" i="6"/>
  <c r="R30" i="6"/>
  <c r="S30" i="6" s="1"/>
  <c r="T30" i="6" s="1"/>
  <c r="S43" i="6" l="1"/>
  <c r="T43" i="6" s="1"/>
  <c r="S26" i="6"/>
  <c r="T26" i="6" s="1"/>
  <c r="T71" i="6" s="1"/>
  <c r="Y27" i="6" l="1"/>
  <c r="U14" i="6" l="1"/>
  <c r="U71" i="6" l="1"/>
  <c r="A41" i="12" l="1"/>
  <c r="D20" i="12" l="1"/>
  <c r="E20" i="12"/>
  <c r="F20" i="12"/>
  <c r="AC6" i="6" l="1"/>
  <c r="A23" i="12" l="1"/>
  <c r="A24" i="12" s="1"/>
  <c r="A25" i="12" s="1"/>
  <c r="A26" i="12" s="1"/>
  <c r="I17" i="15" l="1"/>
  <c r="F22" i="12" l="1"/>
  <c r="F20" i="15"/>
  <c r="G16" i="15"/>
  <c r="G15" i="15"/>
  <c r="B3" i="15"/>
  <c r="C22" i="12"/>
  <c r="A11" i="12"/>
  <c r="H1" i="12"/>
  <c r="A1" i="15" s="1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F39" i="12" l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72" i="6" l="1"/>
  <c r="U73" i="6" s="1"/>
  <c r="U74" i="6" l="1"/>
  <c r="U75" i="6" s="1"/>
  <c r="U77" i="6" s="1"/>
  <c r="U78" i="6" s="1"/>
  <c r="E22" i="12" s="1"/>
  <c r="E34" i="12" s="1"/>
  <c r="E35" i="12" s="1"/>
  <c r="E37" i="12" l="1"/>
  <c r="E38" i="12" s="1"/>
  <c r="E39" i="12" s="1"/>
  <c r="T72" i="6"/>
  <c r="T73" i="6" s="1"/>
  <c r="E41" i="12" l="1"/>
  <c r="T74" i="6"/>
  <c r="T75" i="6" s="1"/>
  <c r="D22" i="12" s="1"/>
  <c r="D34" i="12" l="1"/>
  <c r="E42" i="12"/>
  <c r="E47" i="12"/>
  <c r="E48" i="12" s="1"/>
  <c r="E53" i="12" s="1"/>
  <c r="E55" i="12" s="1"/>
  <c r="E56" i="12" s="1"/>
  <c r="E58" i="12" s="1"/>
  <c r="E59" i="12" s="1"/>
  <c r="E67" i="12" s="1"/>
  <c r="E43" i="12"/>
  <c r="T77" i="6"/>
  <c r="T78" i="6" s="1"/>
  <c r="D35" i="12" l="1"/>
  <c r="H22" i="12"/>
  <c r="H34" i="12" s="1"/>
  <c r="E44" i="12"/>
  <c r="E45" i="12"/>
  <c r="E46" i="12" s="1"/>
  <c r="P9" i="6"/>
  <c r="H35" i="12" l="1"/>
  <c r="G64" i="12"/>
  <c r="H64" i="12" s="1"/>
  <c r="D37" i="12"/>
  <c r="D38" i="12" s="1"/>
  <c r="H62" i="12" l="1"/>
  <c r="H37" i="12"/>
  <c r="G7" i="12" s="1"/>
  <c r="G65" i="12"/>
  <c r="H65" i="12" s="1"/>
  <c r="D39" i="12"/>
  <c r="H38" i="12"/>
  <c r="G45" i="12" l="1"/>
  <c r="D41" i="12"/>
  <c r="H39" i="12"/>
  <c r="D42" i="12" l="1"/>
  <c r="H41" i="12"/>
  <c r="G46" i="12"/>
  <c r="G47" i="12"/>
  <c r="G48" i="12" s="1"/>
  <c r="H45" i="12"/>
  <c r="D43" i="12" l="1"/>
  <c r="D44" i="12" s="1"/>
  <c r="H42" i="12"/>
  <c r="H44" i="12" l="1"/>
  <c r="D48" i="12"/>
  <c r="D46" i="12"/>
  <c r="H46" i="12" s="1"/>
  <c r="D47" i="12"/>
  <c r="H47" i="12" s="1"/>
  <c r="H43" i="12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I67" i="12" l="1"/>
  <c r="H59" i="12"/>
  <c r="H67" i="12" s="1"/>
  <c r="G5" i="12" s="1"/>
  <c r="A43" i="12"/>
  <c r="A45" i="12" s="1"/>
  <c r="A50" i="12"/>
  <c r="A51" i="12" s="1"/>
  <c r="A55" i="12" s="1"/>
  <c r="A62" i="12" s="1"/>
  <c r="A64" i="12" s="1"/>
</calcChain>
</file>

<file path=xl/sharedStrings.xml><?xml version="1.0" encoding="utf-8"?>
<sst xmlns="http://schemas.openxmlformats.org/spreadsheetml/2006/main" count="681" uniqueCount="314">
  <si>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</si>
  <si>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</si>
  <si>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</si>
  <si>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</si>
  <si>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</si>
  <si>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</si>
  <si>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</si>
  <si>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</si>
  <si>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</si>
  <si>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</si>
  <si>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</si>
  <si>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</si>
  <si>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</si>
  <si>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</si>
  <si>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</si>
  <si>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</si>
  <si>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</si>
  <si>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</si>
  <si>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</si>
  <si>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</si>
  <si>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</si>
  <si>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</si>
  <si>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</si>
  <si>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</si>
  <si>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</si>
  <si>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</si>
  <si>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</si>
  <si>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</si>
  <si>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</si>
  <si>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</si>
  <si>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</si>
  <si>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</si>
  <si>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</si>
  <si>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</si>
  <si>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</si>
  <si>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</si>
  <si>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</si>
  <si>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</si>
  <si>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</si>
  <si>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</si>
  <si>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</si>
  <si>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</si>
  <si>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</si>
  <si>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</si>
  <si>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</si>
  <si>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</si>
  <si>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</si>
  <si>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</si>
  <si>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</si>
  <si>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</si>
  <si>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</si>
  <si>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</si>
  <si>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</si>
  <si>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</si>
  <si>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</si>
  <si>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</si>
  <si>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</si>
  <si>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Պարտադիր փորձաքննության ծախսեր (ներառյալ ԱԱՀ)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</si>
  <si>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</si>
  <si>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</si>
  <si>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</si>
  <si>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</si>
  <si>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</si>
  <si>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</si>
  <si>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</si>
  <si>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</si>
  <si>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</si>
  <si>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</si>
  <si>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</si>
  <si>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</si>
  <si>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</si>
  <si>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</si>
  <si>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</si>
  <si>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</si>
  <si>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</si>
  <si>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</si>
  <si>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</si>
  <si>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</si>
  <si>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</si>
  <si>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</si>
  <si>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</si>
  <si>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</si>
  <si>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</si>
  <si>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</si>
  <si>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</si>
  <si>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</si>
  <si>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</si>
  <si>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</si>
  <si>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</si>
  <si>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</si>
  <si>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</si>
  <si>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</si>
  <si>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</si>
  <si>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</si>
  <si>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</si>
  <si>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</si>
  <si>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</si>
  <si>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</si>
  <si>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</si>
  <si>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</si>
  <si>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</si>
  <si>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</si>
  <si>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</si>
  <si>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</si>
  <si>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</si>
  <si>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</si>
  <si>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</si>
  <si>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</si>
  <si>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</si>
  <si>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</si>
  <si>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</si>
  <si>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</si>
  <si>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</si>
  <si>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</si>
  <si>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</si>
  <si>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</si>
  <si>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</si>
  <si>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</si>
  <si>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</si>
  <si>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</si>
  <si>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</si>
  <si>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t>գմ</t>
  </si>
  <si>
    <t>կգ</t>
  </si>
  <si>
    <t>25-392</t>
  </si>
  <si>
    <t>կմ</t>
  </si>
  <si>
    <t>լուծիչ</t>
  </si>
  <si>
    <t>յուղաներկ</t>
  </si>
  <si>
    <t>ԼՆ 6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</si>
  <si>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</si>
  <si>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</si>
  <si>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</si>
  <si>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</si>
  <si>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</si>
  <si>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</si>
  <si>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</si>
  <si>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>15-613</t>
  </si>
  <si>
    <t>22-362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</si>
  <si>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</si>
  <si>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</si>
  <si>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</si>
  <si>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</si>
  <si>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</si>
  <si>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</si>
  <si>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</si>
  <si>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</si>
  <si>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</si>
  <si>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</si>
  <si>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r>
      <t>մ</t>
    </r>
    <r>
      <rPr>
        <vertAlign val="superscript"/>
        <sz val="9"/>
        <rFont val="Sylfaen"/>
        <family val="1"/>
      </rPr>
      <t>3</t>
    </r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</si>
  <si>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</si>
  <si>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</si>
  <si>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</si>
  <si>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</si>
  <si>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</si>
  <si>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</si>
  <si>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</si>
  <si>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</si>
  <si>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</si>
  <si>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</si>
  <si>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пм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</si>
  <si>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</si>
  <si>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</si>
  <si>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шт</t>
  </si>
  <si>
    <t>кг</t>
  </si>
  <si>
    <r>
      <t>м</t>
    </r>
    <r>
      <rPr>
        <vertAlign val="superscript"/>
        <sz val="9"/>
        <rFont val="Sylfaen"/>
        <family val="1"/>
      </rPr>
      <t>3</t>
    </r>
  </si>
  <si>
    <t>Установка металлических чаш под газопровод</t>
  </si>
  <si>
    <t>Паронит</t>
  </si>
  <si>
    <t>Գլուխ 1.  Տարածքի նախապատրաստում</t>
  </si>
  <si>
    <t>Ընդամենը գլուխ 1:</t>
  </si>
  <si>
    <t>՝</t>
  </si>
  <si>
    <t>Окраска газопровода и стоек антикоррозионной масляной краской 2 раза</t>
  </si>
  <si>
    <t>խողովակ Ø57x3.5մմ</t>
  </si>
  <si>
    <t>պայմ․</t>
  </si>
  <si>
    <t>Մոնտաժային աշխատանքներ</t>
  </si>
  <si>
    <t>Монтажные работы</t>
  </si>
  <si>
    <t>22-86</t>
  </si>
  <si>
    <r>
      <t>м</t>
    </r>
    <r>
      <rPr>
        <vertAlign val="superscript"/>
        <sz val="9"/>
        <rFont val="Times New Roman"/>
        <family val="1"/>
      </rPr>
      <t>2</t>
    </r>
  </si>
  <si>
    <t>տն</t>
  </si>
  <si>
    <t xml:space="preserve"> (մինչև 0.7մ)</t>
  </si>
  <si>
    <t>Бетонный фундамент под опоры из бетона марки B-12.5 (M150) класса</t>
  </si>
  <si>
    <t>Установка металлических стоек d=89x3.5мм</t>
  </si>
  <si>
    <t>13-121 
գ-2</t>
  </si>
  <si>
    <t>Հենասյուների և գազատարի մակերևույթների նախաներկում ГФ -021 2 շերտով</t>
  </si>
  <si>
    <r>
      <t>մ</t>
    </r>
    <r>
      <rPr>
        <vertAlign val="superscript"/>
        <sz val="9"/>
        <rFont val="Sylfaen"/>
        <family val="1"/>
      </rPr>
      <t>2</t>
    </r>
  </si>
  <si>
    <t>Грунтовка газопровода и стоек грунтовкой ГФ – 021 2 раза</t>
  </si>
  <si>
    <t xml:space="preserve">նախաներկ ГФ - 021 </t>
  </si>
  <si>
    <t>Հենասյուների և գազատարի յուղաներկում երկու անգամ</t>
  </si>
  <si>
    <t>Գազատարի փչամաքրում</t>
  </si>
  <si>
    <t>Գազամատակարարում</t>
  </si>
  <si>
    <t xml:space="preserve">Монтаж надземного газопровода с испытанием Ø57x3.5мм 
</t>
  </si>
  <si>
    <t xml:space="preserve">Պարոնիտի տեղադրում </t>
  </si>
  <si>
    <t>1-966</t>
  </si>
  <si>
    <t>Рытье ям вручную для стоек в грунтах IV кат.</t>
  </si>
  <si>
    <t>ц 310-5 տ.մ.կ 29</t>
  </si>
  <si>
    <t xml:space="preserve">Ավելորդ գրունտի բարձում ինքնաթափ, ձեռքով տեղափոխում 5կմ </t>
  </si>
  <si>
    <t xml:space="preserve">Погрузка разработанного грунта вручную в автосамосвалы, перевозка на расстояние 5км </t>
  </si>
  <si>
    <t>тн</t>
  </si>
  <si>
    <t>Բետոնե հիմքեր միաձույլ բետոնից B12.5 (M150) մետաղական հենասյունների համար</t>
  </si>
  <si>
    <t>Установка металлических стоек d=76x3мм</t>
  </si>
  <si>
    <t xml:space="preserve">Պողպատե գազատար խողովակների վերգետնյա տեղադրում փորձարկումով Ø57x3.5մմ
</t>
  </si>
  <si>
    <t>Монтаж фасонных частей (отвод 90°, тройник, переход, заглушка)</t>
  </si>
  <si>
    <t>Հենարաններ</t>
  </si>
  <si>
    <t>Монтаж опор</t>
  </si>
  <si>
    <t>6-83</t>
  </si>
  <si>
    <t>Металл. конструкции под стоек (арматура AIII)</t>
  </si>
  <si>
    <t>№ 68/04-25</t>
  </si>
  <si>
    <r>
      <t>Ձևավոր մասերի տեղադրում (արմունկ 90</t>
    </r>
    <r>
      <rPr>
        <vertAlign val="superscript"/>
        <sz val="9"/>
        <rFont val="Sylfaen"/>
        <family val="1"/>
      </rPr>
      <t xml:space="preserve">0  </t>
    </r>
    <r>
      <rPr>
        <sz val="9"/>
        <rFont val="Sylfaen"/>
        <family val="1"/>
      </rPr>
      <t>57x3,5մմ)</t>
    </r>
  </si>
  <si>
    <t>Ստուգեց`                                         Ա. Ավետիսյան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</si>
  <si>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01.2025թ.  շինարարական նյութերի, </t>
    </r>
  </si>
  <si>
    <t>Ընդհանուր արժեքը տոկոսային արտահայտությամբ</t>
  </si>
  <si>
    <t>Բաղրամյանի համայնքապետարան</t>
  </si>
  <si>
    <t>Ստուգեց՝</t>
  </si>
  <si>
    <t xml:space="preserve">  Ա. Ավետիսյան </t>
  </si>
  <si>
    <t>Կազմեց՝                                           Ա. Պետրոսյան</t>
  </si>
  <si>
    <t>Ստուգեց՝                                            Ա. Ավետիսյան</t>
  </si>
  <si>
    <t xml:space="preserve">    Ա. Պետրոսյան    </t>
  </si>
  <si>
    <t>Կազմեց`                                         Ա. Պետրոսյան</t>
  </si>
  <si>
    <t>Հենարանների տեղադրում պողպատե խողովակներից d=133x3.5մմ H= 5.0 (6.0)-         2 հատ</t>
  </si>
  <si>
    <t>A500C դասի ամրան 10մմ-41 հատ</t>
  </si>
  <si>
    <t>22-90</t>
  </si>
  <si>
    <t>Պողպատե գազատար խողովակի                                   d-159x4.5մմ   տեղադրում փորձարկումով</t>
  </si>
  <si>
    <t>d-159x4.5մմ պողպատե խողովակ</t>
  </si>
  <si>
    <t>Ձևավոր մասերի տեղադրում (Խցափակիչ)</t>
  </si>
  <si>
    <t>Խցափակիչ 159x4,5մմ-2 հատ</t>
  </si>
  <si>
    <t>Խցափակիչ 57x3,5մմ-1 հատ</t>
  </si>
  <si>
    <t>24-348</t>
  </si>
  <si>
    <t>Խողովակ</t>
  </si>
  <si>
    <t>Շամոտ</t>
  </si>
  <si>
    <t>Կազմեց՝                                                   Ա. Պետրոսյան</t>
  </si>
  <si>
    <t>Ստուգեց՝                                                 Ա. Ավետիսյան</t>
  </si>
  <si>
    <t>Պողպատե գազատար խողովակի  d-159x4.5մմ   տեղադրում փորձարկումով</t>
  </si>
  <si>
    <t>ԾԱՎԱԼԱԹԵՐԹ</t>
  </si>
  <si>
    <t xml:space="preserve">Աշխատանքի անվանումը
</t>
  </si>
  <si>
    <t xml:space="preserve">չփ. միավ
</t>
  </si>
  <si>
    <t>Ծանոթություն</t>
  </si>
  <si>
    <t>հատ/կգ</t>
  </si>
  <si>
    <t>2/134,13</t>
  </si>
  <si>
    <t>Կիսախողովակների տեղադրում գազախողովակների տակ</t>
  </si>
  <si>
    <t>ԳՕՍՏ 10704-91</t>
  </si>
  <si>
    <t>2/3,0</t>
  </si>
  <si>
    <t>Ձևավոր մասերի տեղադրում Խցափակիչ 159x4,5մմ</t>
  </si>
  <si>
    <t>Ձևավոր մասերի տեղադրում Խցափակիչ 57x3,5մմ</t>
  </si>
  <si>
    <t>1/0,3</t>
  </si>
  <si>
    <t>ԳՕՍՏ17375-2001</t>
  </si>
  <si>
    <t>ԳՕՍՏ17379-2001</t>
  </si>
  <si>
    <t>ՀՀ Արմավիրի մարզի Փարաքար համայնքի Մուսալեռ բնակավայրի Տիգրան Մեծի անվան փողոցի   գազիֆիկացման:</t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</si>
  <si>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57x3,5մմ-6 հատ</t>
    </r>
  </si>
  <si>
    <t>Նախագծվող գազատարի միացում  dպ-50 մմ-ով</t>
  </si>
  <si>
    <t xml:space="preserve">Փոսերի քանդում IV կարգի գրունտներում ձեռքով մետաղական հենասյունների համար 0․6x0,6x1,1-4 հատ </t>
  </si>
  <si>
    <t xml:space="preserve">Փոսերի քանդում IV կարգի գրունտներում ձեռքով մետաղական հենասյունների համար 0․5x0,5x0,7-23 հատ </t>
  </si>
  <si>
    <t>Հենարանների տեղադրում պողպատե խողովակներից d=76x3մմ, H= 5.0 (6,0)-             2 հատ</t>
  </si>
  <si>
    <t>Հենարանների տեղադրում պողպատե խողովակներից d=76x3մմ, H= 3.0 (3.6)-             23 հատ</t>
  </si>
  <si>
    <t>Պարոնիտ-27 հատ</t>
  </si>
  <si>
    <t>Կիսախողովակների տեղադրում գազախողովակների տակ-27 հատ</t>
  </si>
  <si>
    <t>ՀՀ Արմավիրի մարզի Փարաքար համայնքի Մուսալեռ բնակավայրի Տիգրան Մեծի անվան փողոցի գազիֆիկացման:</t>
  </si>
  <si>
    <t>Հենարանների տեղադրում պողպատե խողովակներից d=133x3.5մմ H= 5.0 (6.0)- 2 հատ</t>
  </si>
  <si>
    <t>Հենարանների տեղադրում պողպատե խողովակներից d=76x3մմ, H= 5.0 (6,0)-2 հատ</t>
  </si>
  <si>
    <t>Հենարանների տեղադրում պողպատե խողովակներից d=76x3մմ, H= 3.0 (3.6)-23 հատ</t>
  </si>
  <si>
    <t>Պողպատե գազատար խողովակի d-159x4.5մմ   տեղադրում փորձարկումով</t>
  </si>
  <si>
    <t>ԾԱՎԱԼԱԹԵՐԹ-ՆԱԽԱՀԱՇԻՎ</t>
  </si>
  <si>
    <t>Объем-лист смета</t>
  </si>
  <si>
    <t>Установка металлических стоек d=133x3.5мм H= 5.0 (6.0)- 2шт</t>
  </si>
  <si>
    <t>Установка металлических стоек d=76x3мм, H= 5.0 (6,0)-2 шт</t>
  </si>
  <si>
    <t>Установка металлических стоек d=76x3мм, H= 3.0 (3.6)-23 шт</t>
  </si>
  <si>
    <t>ԿУстановка металлических чаш под газопровод-27шт</t>
  </si>
  <si>
    <t>Паронит-27шт</t>
  </si>
  <si>
    <r>
      <t>Արմունկ 90</t>
    </r>
    <r>
      <rPr>
        <vertAlign val="superscript"/>
        <sz val="9"/>
        <rFont val="Sylfaen"/>
        <family val="1"/>
      </rPr>
      <t>0</t>
    </r>
    <r>
      <rPr>
        <sz val="9"/>
        <rFont val="Sylfaen"/>
        <family val="1"/>
      </rPr>
      <t xml:space="preserve">  57x3,5մմ-6 հատ</t>
    </r>
  </si>
  <si>
    <t xml:space="preserve"> Монтаж надземного газопровода с испытанием Ø159x4.5мм </t>
  </si>
  <si>
    <t>Монтаж фасонных частей (заглушка) 159x4,5мм</t>
  </si>
  <si>
    <t>Монтаж фасонных частей (заглушка) 57x3,5мм</t>
  </si>
  <si>
    <t>Монтаж фасонных частей (отвод 90°) 57x3,5мм</t>
  </si>
  <si>
    <t xml:space="preserve">Присоединение трубопроводов Dу-50мм </t>
  </si>
  <si>
    <t>23/4,0</t>
  </si>
  <si>
    <t>4/1,58</t>
  </si>
  <si>
    <t>2/64,8</t>
  </si>
  <si>
    <t>23/447,1</t>
  </si>
  <si>
    <t xml:space="preserve">Հենարանների տեղադրում պողպատե խողովակներից d=76x3մմ, H= 5.0 (6,0) </t>
  </si>
  <si>
    <t>Հենարանների տեղադրում պողպատե խողովակներից d=76x3մմ, H= 3.0 (3,7)</t>
  </si>
  <si>
    <t>L=85,1մ</t>
  </si>
  <si>
    <t>L=12,0մ</t>
  </si>
  <si>
    <t>27/1,51</t>
  </si>
  <si>
    <t>27/13,44</t>
  </si>
  <si>
    <t>Ձևավոր մասերի տեղադրում (անցում)</t>
  </si>
  <si>
    <t>Անցում 108x6/57x4,0մմ-1 հատ</t>
  </si>
  <si>
    <r>
      <t>Ձևավոր մասերի տեղադրում (անցում</t>
    </r>
    <r>
      <rPr>
        <vertAlign val="superscript"/>
        <sz val="9"/>
        <rFont val="Sylfaen"/>
        <family val="1"/>
      </rPr>
      <t xml:space="preserve">  </t>
    </r>
    <r>
      <rPr>
        <sz val="9"/>
        <rFont val="Sylfaen"/>
        <family val="1"/>
      </rPr>
      <t>108x6/57x4մմ)</t>
    </r>
  </si>
  <si>
    <t xml:space="preserve">Монтаж фасонных частей (перехода 108x6/57x4мм) </t>
  </si>
  <si>
    <t>Ձևավոր մասերի տեղադրում անցում 108x6/57x4մմ</t>
  </si>
  <si>
    <t>1/1,2</t>
  </si>
  <si>
    <t xml:space="preserve">         Նախահաշիվը կազմված է աշխատանքային նախագծի ծավալներին համապատասխան։</t>
  </si>
  <si>
    <t>Մետաղական շինվածքների տեղադրում հենարանների հիմքերի համար (ամրան A-500c III դասի)</t>
  </si>
  <si>
    <t>A500C դասի ամրան 12մմ-27 հատ</t>
  </si>
  <si>
    <t>Մետաղական շինվածքների տեղադրում հենարանների հիմքերի համար (ամրան A500c-III դասի)</t>
  </si>
  <si>
    <t>Металл. конструкции под стоек (арматура A500c III)</t>
  </si>
  <si>
    <t>27/21,6</t>
  </si>
  <si>
    <t>7/4,2</t>
  </si>
  <si>
    <r>
      <t>Արմունկ 90</t>
    </r>
    <r>
      <rPr>
        <vertAlign val="superscript"/>
        <sz val="8"/>
        <rFont val="Sylfaen"/>
        <family val="1"/>
      </rPr>
      <t>0</t>
    </r>
    <r>
      <rPr>
        <sz val="8"/>
        <rFont val="Sylfaen"/>
        <family val="1"/>
      </rPr>
      <t xml:space="preserve">  57x3,5մմ-7 հատ</t>
    </r>
  </si>
  <si>
    <r>
      <t>հատ/մ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</si>
  <si>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Sylfaen"/>
        <family val="1"/>
      </rPr>
      <t>3</t>
    </r>
  </si>
  <si>
    <r>
      <t>մ</t>
    </r>
    <r>
      <rPr>
        <vertAlign val="superscript"/>
        <sz val="10"/>
        <rFont val="Sylfaen"/>
        <family val="1"/>
      </rPr>
      <t>2</t>
    </r>
  </si>
  <si>
    <r>
      <t>Ձևավոր մասերի տեղադրում արմունկ 90</t>
    </r>
    <r>
      <rPr>
        <vertAlign val="superscript"/>
        <sz val="10"/>
        <rFont val="Sylfaen"/>
        <family val="1"/>
      </rPr>
      <t xml:space="preserve">0  </t>
    </r>
    <r>
      <rPr>
        <sz val="10"/>
        <rFont val="Sylfaen"/>
        <family val="1"/>
      </rPr>
      <t>57x3,5մմ</t>
    </r>
  </si>
  <si>
    <t>Հենարանների տեղադրում պողպատե խողովակներից d=133x3.5մմ            H= 5.0 (6.0)</t>
  </si>
  <si>
    <t>№ 148/11-25</t>
  </si>
  <si>
    <t>Տնօրեն՝</t>
  </si>
  <si>
    <t xml:space="preserve">  Տ․ Պետրոսյան </t>
  </si>
  <si>
    <t>Տնօրեն`                                         Տ․ Պետրոսյան</t>
  </si>
  <si>
    <t xml:space="preserve">№ п/п
</t>
  </si>
  <si>
    <t xml:space="preserve">Наименование работ и затрат </t>
  </si>
  <si>
    <t>Единица измерения</t>
  </si>
  <si>
    <t>Количество</t>
  </si>
  <si>
    <t>Общая стоимость единицы, тысяча драм</t>
  </si>
  <si>
    <t>Общая стоимость процентами</t>
  </si>
  <si>
    <t>Итого</t>
  </si>
  <si>
    <t>НДС</t>
  </si>
  <si>
    <t>Всего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</si>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</sst>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7" formatCode="0.0%"/>
    <numFmt numFmtId="168" formatCode="0.000"/>
    <numFmt numFmtId="169" formatCode="#,##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9"/>
      <name val="Arial Armenian"/>
      <family val="2"/>
    </font>
    <font>
      <vertAlign val="superscript"/>
      <sz val="8"/>
      <name val="Sylfaen"/>
      <family val="1"/>
    </font>
    <font>
      <i/>
      <sz val="12"/>
      <color theme="0"/>
      <name val="Times New Roman"/>
      <family val="1"/>
    </font>
    <font>
      <b/>
      <i/>
      <sz val="12"/>
      <name val="Times New Roman"/>
      <family val="1"/>
    </font>
    <font>
      <b/>
      <sz val="14"/>
      <name val="Sylfaen"/>
      <family val="1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9"/>
      <color rgb="FFFFFFFF"/>
      <name val="Sylfaen"/>
      <family val="1"/>
      <charset val="204"/>
    </font>
    <font>
      <sz val="11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Arial Unicode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 Unicode"/>
      <family val="2"/>
      <charset val="204"/>
    </font>
    <font>
      <sz val="10"/>
      <color theme="1"/>
      <name val="Sylfaen"/>
      <family val="1"/>
      <charset val="204"/>
    </font>
    <font>
      <b/>
      <sz val="14"/>
      <color theme="1"/>
      <name val="Calibri"/>
      <family val="2"/>
      <scheme val="minor"/>
    </font>
    <font>
      <vertAlign val="superscript"/>
      <sz val="10"/>
      <name val="Sylfaen"/>
      <family val="1"/>
    </font>
    <font>
      <sz val="10"/>
      <color rgb="FFFFFFFF"/>
      <name val="Sylfae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10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86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74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70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104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7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7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7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9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9" fontId="10" fillId="2" borderId="7" xfId="2" applyNumberFormat="1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8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8" fontId="10" fillId="0" borderId="0" xfId="2" applyNumberFormat="1" applyFont="1"/>
    <xf numFmtId="168" fontId="11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70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70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Font="1" applyFill="1"/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2" fillId="2" borderId="0" xfId="2" applyFont="1" applyFill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0" fontId="83" fillId="2" borderId="0" xfId="0" applyFont="1" applyFill="1" applyBorder="1"/>
    <xf numFmtId="0" fontId="35" fillId="2" borderId="0" xfId="0" applyFont="1" applyFill="1"/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72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0" fontId="84" fillId="2" borderId="0" xfId="2" applyFont="1" applyFill="1" applyAlignment="1">
      <alignment horizontal="center"/>
    </xf>
    <xf numFmtId="170" fontId="34" fillId="2" borderId="0" xfId="0" applyNumberFormat="1" applyFont="1" applyFill="1" applyAlignment="1">
      <alignment vertical="top"/>
    </xf>
    <xf numFmtId="168" fontId="34" fillId="2" borderId="63" xfId="0" applyNumberFormat="1" applyFont="1" applyFill="1" applyBorder="1" applyAlignment="1">
      <alignment horizontal="center" vertical="center" shrinkToFit="1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8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2" fontId="34" fillId="2" borderId="64" xfId="0" applyNumberFormat="1" applyFont="1" applyFill="1" applyBorder="1" applyAlignment="1">
      <alignment horizontal="center" vertical="center" shrinkToFit="1"/>
    </xf>
    <xf numFmtId="0" fontId="3" fillId="0" borderId="0" xfId="1" applyFont="1" applyAlignment="1">
      <alignment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8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89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71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35" fillId="2" borderId="0" xfId="2" applyFont="1" applyFill="1" applyBorder="1" applyAlignment="1">
      <alignment horizontal="center" vertical="center"/>
    </xf>
    <xf numFmtId="2" fontId="47" fillId="2" borderId="0" xfId="2" applyNumberFormat="1" applyFont="1" applyFill="1" applyBorder="1" applyAlignment="1">
      <alignment horizontal="left" vertical="center"/>
    </xf>
    <xf numFmtId="168" fontId="34" fillId="2" borderId="65" xfId="247" applyNumberFormat="1" applyFont="1" applyFill="1" applyBorder="1" applyAlignment="1">
      <alignment horizontal="center" vertical="center" shrinkToFit="1"/>
    </xf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173" fontId="34" fillId="2" borderId="55" xfId="0" applyNumberFormat="1" applyFont="1" applyFill="1" applyBorder="1" applyAlignment="1">
      <alignment horizontal="center" vertical="center"/>
    </xf>
    <xf numFmtId="2" fontId="33" fillId="2" borderId="55" xfId="0" applyNumberFormat="1" applyFont="1" applyFill="1" applyBorder="1" applyAlignment="1">
      <alignment horizontal="left" vertical="center"/>
    </xf>
    <xf numFmtId="171" fontId="10" fillId="2" borderId="14" xfId="4" applyNumberFormat="1" applyFont="1" applyFill="1" applyBorder="1"/>
    <xf numFmtId="4" fontId="92" fillId="2" borderId="14" xfId="2" applyNumberFormat="1" applyFont="1" applyFill="1" applyBorder="1" applyAlignment="1">
      <alignment vertical="center"/>
    </xf>
    <xf numFmtId="4" fontId="88" fillId="2" borderId="14" xfId="2" applyNumberFormat="1" applyFont="1" applyFill="1" applyBorder="1" applyAlignment="1">
      <alignment horizontal="right" vertical="center"/>
    </xf>
    <xf numFmtId="2" fontId="88" fillId="0" borderId="0" xfId="2" applyNumberFormat="1" applyFont="1" applyFill="1"/>
    <xf numFmtId="4" fontId="93" fillId="2" borderId="14" xfId="2" applyNumberFormat="1" applyFont="1" applyFill="1" applyBorder="1" applyAlignment="1">
      <alignment horizontal="centerContinuous" vertical="center" wrapText="1"/>
    </xf>
    <xf numFmtId="2" fontId="95" fillId="2" borderId="0" xfId="2" applyNumberFormat="1" applyFont="1" applyFill="1" applyBorder="1"/>
    <xf numFmtId="0" fontId="48" fillId="2" borderId="0" xfId="2" applyNumberFormat="1" applyFont="1" applyFill="1"/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72" fontId="47" fillId="2" borderId="0" xfId="2" applyNumberFormat="1" applyFont="1" applyFill="1" applyBorder="1" applyAlignment="1">
      <alignment vertic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vertical="center" shrinkToFit="1"/>
    </xf>
    <xf numFmtId="0" fontId="83" fillId="2" borderId="48" xfId="0" applyFont="1" applyFill="1" applyBorder="1"/>
    <xf numFmtId="0" fontId="83" fillId="2" borderId="22" xfId="0" applyFont="1" applyFill="1" applyBorder="1"/>
    <xf numFmtId="0" fontId="51" fillId="2" borderId="0" xfId="2" applyFont="1" applyFill="1"/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/>
    </xf>
    <xf numFmtId="1" fontId="53" fillId="2" borderId="84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3" fillId="2" borderId="55" xfId="0" applyNumberFormat="1" applyFont="1" applyFill="1" applyBorder="1" applyAlignment="1">
      <alignment vertical="center"/>
    </xf>
    <xf numFmtId="0" fontId="46" fillId="2" borderId="48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7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center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right" vertical="top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2" fontId="59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7" xfId="2" applyNumberFormat="1" applyFont="1" applyFill="1" applyBorder="1" applyAlignment="1">
      <alignment horizontal="right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0" fontId="49" fillId="2" borderId="68" xfId="2" applyNumberFormat="1" applyFont="1" applyFill="1" applyBorder="1" applyAlignment="1">
      <alignment horizontal="right" vertical="center"/>
    </xf>
    <xf numFmtId="2" fontId="49" fillId="2" borderId="70" xfId="2" applyNumberFormat="1" applyFont="1" applyFill="1" applyBorder="1" applyAlignment="1">
      <alignment horizontal="right" vertical="center" shrinkToFit="1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2" fontId="52" fillId="2" borderId="68" xfId="2" applyNumberFormat="1" applyFont="1" applyFill="1" applyBorder="1" applyAlignment="1">
      <alignment vertical="center"/>
    </xf>
    <xf numFmtId="0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right" vertical="center"/>
    </xf>
    <xf numFmtId="2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right" vertical="center" shrinkToFit="1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1" fontId="34" fillId="2" borderId="0" xfId="0" applyNumberFormat="1" applyFont="1" applyFill="1"/>
    <xf numFmtId="0" fontId="86" fillId="2" borderId="0" xfId="2" applyFont="1" applyFill="1" applyBorder="1" applyAlignment="1">
      <alignment vertical="center"/>
    </xf>
    <xf numFmtId="49" fontId="33" fillId="2" borderId="87" xfId="0" applyNumberFormat="1" applyFont="1" applyFill="1" applyBorder="1" applyAlignment="1">
      <alignment horizontal="left" vertical="center" wrapText="1"/>
    </xf>
    <xf numFmtId="2" fontId="33" fillId="2" borderId="56" xfId="0" applyNumberFormat="1" applyFont="1" applyFill="1" applyBorder="1" applyAlignment="1">
      <alignment vertical="center"/>
    </xf>
    <xf numFmtId="0" fontId="90" fillId="2" borderId="0" xfId="0" applyNumberFormat="1" applyFont="1" applyFill="1" applyAlignment="1">
      <alignment vertical="top"/>
    </xf>
    <xf numFmtId="49" fontId="33" fillId="2" borderId="89" xfId="0" applyNumberFormat="1" applyFont="1" applyFill="1" applyBorder="1" applyAlignment="1">
      <alignment horizontal="left" vertical="center" wrapText="1"/>
    </xf>
    <xf numFmtId="168" fontId="87" fillId="2" borderId="83" xfId="0" applyNumberFormat="1" applyFont="1" applyFill="1" applyBorder="1" applyAlignment="1">
      <alignment horizontal="center" vertical="center" shrinkToFit="1"/>
    </xf>
    <xf numFmtId="168" fontId="34" fillId="2" borderId="64" xfId="0" applyNumberFormat="1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 applyAlignment="1"/>
    <xf numFmtId="0" fontId="32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/>
    </xf>
    <xf numFmtId="0" fontId="40" fillId="2" borderId="0" xfId="2" applyFont="1" applyFill="1" applyBorder="1" applyAlignment="1">
      <alignment vertical="center"/>
    </xf>
    <xf numFmtId="49" fontId="41" fillId="2" borderId="0" xfId="2" applyNumberFormat="1" applyFont="1" applyFill="1" applyBorder="1" applyAlignment="1">
      <alignment horizontal="right"/>
    </xf>
    <xf numFmtId="49" fontId="38" fillId="2" borderId="0" xfId="2" applyNumberFormat="1" applyFont="1" applyFill="1" applyBorder="1" applyAlignment="1"/>
    <xf numFmtId="0" fontId="38" fillId="2" borderId="0" xfId="2" applyFont="1" applyFill="1" applyBorder="1" applyAlignment="1">
      <alignment horizontal="center"/>
    </xf>
    <xf numFmtId="0" fontId="38" fillId="2" borderId="0" xfId="2" applyFont="1" applyFill="1" applyBorder="1" applyAlignment="1">
      <alignment horizontal="right"/>
    </xf>
    <xf numFmtId="49" fontId="33" fillId="2" borderId="56" xfId="0" applyNumberFormat="1" applyFont="1" applyFill="1" applyBorder="1" applyAlignment="1">
      <alignment horizontal="left" vertical="center" wrapText="1"/>
    </xf>
    <xf numFmtId="2" fontId="34" fillId="26" borderId="59" xfId="7" applyNumberFormat="1" applyFont="1" applyFill="1" applyBorder="1" applyAlignment="1">
      <alignment vertical="center"/>
    </xf>
    <xf numFmtId="2" fontId="34" fillId="26" borderId="82" xfId="7" applyNumberFormat="1" applyFont="1" applyFill="1" applyBorder="1" applyAlignment="1">
      <alignment horizontal="center" vertical="top"/>
    </xf>
    <xf numFmtId="2" fontId="34" fillId="26" borderId="60" xfId="7" applyNumberFormat="1" applyFont="1" applyFill="1" applyBorder="1" applyAlignment="1">
      <alignment horizontal="center" vertical="top"/>
    </xf>
    <xf numFmtId="0" fontId="35" fillId="26" borderId="0" xfId="7" applyNumberFormat="1" applyFont="1" applyFill="1" applyBorder="1" applyAlignment="1">
      <alignment vertical="top"/>
    </xf>
    <xf numFmtId="2" fontId="35" fillId="26" borderId="0" xfId="7" applyNumberFormat="1" applyFont="1" applyFill="1" applyBorder="1"/>
    <xf numFmtId="170" fontId="46" fillId="26" borderId="0" xfId="8" applyNumberFormat="1" applyFont="1" applyFill="1" applyBorder="1" applyAlignment="1">
      <alignment vertical="top"/>
    </xf>
    <xf numFmtId="2" fontId="34" fillId="26" borderId="51" xfId="7" applyNumberFormat="1" applyFont="1" applyFill="1" applyBorder="1" applyAlignment="1">
      <alignment vertical="center"/>
    </xf>
    <xf numFmtId="2" fontId="34" fillId="26" borderId="1" xfId="7" applyNumberFormat="1" applyFont="1" applyFill="1" applyBorder="1" applyAlignment="1">
      <alignment horizontal="center" vertical="top"/>
    </xf>
    <xf numFmtId="2" fontId="34" fillId="26" borderId="52" xfId="7" applyNumberFormat="1" applyFont="1" applyFill="1" applyBorder="1" applyAlignment="1">
      <alignment horizontal="center" vertical="top"/>
    </xf>
    <xf numFmtId="0" fontId="46" fillId="26" borderId="0" xfId="8" applyNumberFormat="1" applyFont="1" applyFill="1" applyBorder="1" applyAlignment="1">
      <alignment vertical="top"/>
    </xf>
    <xf numFmtId="2" fontId="33" fillId="26" borderId="56" xfId="0" applyNumberFormat="1" applyFont="1" applyFill="1" applyBorder="1" applyAlignment="1">
      <alignment vertical="center"/>
    </xf>
    <xf numFmtId="0" fontId="34" fillId="26" borderId="55" xfId="0" applyNumberFormat="1" applyFont="1" applyFill="1" applyBorder="1" applyAlignment="1">
      <alignment horizontal="center" vertical="center" shrinkToFit="1"/>
    </xf>
    <xf numFmtId="173" fontId="34" fillId="26" borderId="55" xfId="0" applyNumberFormat="1" applyFont="1" applyFill="1" applyBorder="1" applyAlignment="1">
      <alignment horizontal="center" vertical="center"/>
    </xf>
    <xf numFmtId="2" fontId="34" fillId="26" borderId="55" xfId="0" applyNumberFormat="1" applyFont="1" applyFill="1" applyBorder="1" applyAlignment="1">
      <alignment horizontal="center" vertical="center"/>
    </xf>
    <xf numFmtId="2" fontId="34" fillId="26" borderId="26" xfId="0" applyNumberFormat="1" applyFont="1" applyFill="1" applyBorder="1" applyAlignment="1">
      <alignment horizontal="center" vertical="center" shrinkToFit="1"/>
    </xf>
    <xf numFmtId="0" fontId="46" fillId="26" borderId="0" xfId="0" applyNumberFormat="1" applyFont="1" applyFill="1" applyBorder="1" applyAlignment="1">
      <alignment vertical="top"/>
    </xf>
    <xf numFmtId="49" fontId="33" fillId="26" borderId="89" xfId="0" applyNumberFormat="1" applyFont="1" applyFill="1" applyBorder="1" applyAlignment="1">
      <alignment horizontal="left" vertical="center" wrapText="1"/>
    </xf>
    <xf numFmtId="0" fontId="34" fillId="26" borderId="64" xfId="0" applyNumberFormat="1" applyFont="1" applyFill="1" applyBorder="1" applyAlignment="1">
      <alignment horizontal="center" vertical="center" shrinkToFit="1"/>
    </xf>
    <xf numFmtId="168" fontId="87" fillId="26" borderId="83" xfId="0" applyNumberFormat="1" applyFont="1" applyFill="1" applyBorder="1" applyAlignment="1">
      <alignment horizontal="center" vertical="center" shrinkToFit="1"/>
    </xf>
    <xf numFmtId="2" fontId="34" fillId="26" borderId="83" xfId="0" applyNumberFormat="1" applyFont="1" applyFill="1" applyBorder="1" applyAlignment="1">
      <alignment horizontal="center" vertical="center"/>
    </xf>
    <xf numFmtId="168" fontId="34" fillId="26" borderId="14" xfId="0" applyNumberFormat="1" applyFont="1" applyFill="1" applyBorder="1" applyAlignment="1">
      <alignment horizontal="center" vertical="center"/>
    </xf>
    <xf numFmtId="2" fontId="34" fillId="26" borderId="90" xfId="0" applyNumberFormat="1" applyFont="1" applyFill="1" applyBorder="1" applyAlignment="1">
      <alignment horizontal="center" vertical="center" shrinkToFit="1"/>
    </xf>
    <xf numFmtId="49" fontId="33" fillId="26" borderId="91" xfId="0" applyNumberFormat="1" applyFont="1" applyFill="1" applyBorder="1" applyAlignment="1">
      <alignment horizontal="left" vertical="center" wrapText="1"/>
    </xf>
    <xf numFmtId="0" fontId="34" fillId="26" borderId="14" xfId="0" applyNumberFormat="1" applyFont="1" applyFill="1" applyBorder="1" applyAlignment="1">
      <alignment horizontal="center" vertical="center" shrinkToFit="1"/>
    </xf>
    <xf numFmtId="168" fontId="87" fillId="26" borderId="14" xfId="0" applyNumberFormat="1" applyFont="1" applyFill="1" applyBorder="1" applyAlignment="1">
      <alignment horizontal="center" vertical="center" shrinkToFit="1"/>
    </xf>
    <xf numFmtId="2" fontId="34" fillId="26" borderId="14" xfId="0" applyNumberFormat="1" applyFont="1" applyFill="1" applyBorder="1" applyAlignment="1">
      <alignment horizontal="center" vertical="center"/>
    </xf>
    <xf numFmtId="2" fontId="34" fillId="26" borderId="92" xfId="0" applyNumberFormat="1" applyFont="1" applyFill="1" applyBorder="1" applyAlignment="1">
      <alignment horizontal="center" vertical="center" shrinkToFit="1"/>
    </xf>
    <xf numFmtId="49" fontId="33" fillId="26" borderId="93" xfId="0" applyNumberFormat="1" applyFont="1" applyFill="1" applyBorder="1" applyAlignment="1">
      <alignment horizontal="left" vertical="center" wrapText="1"/>
    </xf>
    <xf numFmtId="0" fontId="34" fillId="26" borderId="88" xfId="0" applyNumberFormat="1" applyFont="1" applyFill="1" applyBorder="1" applyAlignment="1">
      <alignment horizontal="center" vertical="center" shrinkToFit="1"/>
    </xf>
    <xf numFmtId="168" fontId="87" fillId="26" borderId="88" xfId="0" applyNumberFormat="1" applyFont="1" applyFill="1" applyBorder="1" applyAlignment="1">
      <alignment horizontal="center" vertical="center" shrinkToFit="1"/>
    </xf>
    <xf numFmtId="2" fontId="34" fillId="26" borderId="88" xfId="0" applyNumberFormat="1" applyFont="1" applyFill="1" applyBorder="1" applyAlignment="1">
      <alignment horizontal="center" vertical="center"/>
    </xf>
    <xf numFmtId="2" fontId="34" fillId="26" borderId="94" xfId="0" applyNumberFormat="1" applyFont="1" applyFill="1" applyBorder="1" applyAlignment="1">
      <alignment horizontal="center" vertical="center" shrinkToFit="1"/>
    </xf>
    <xf numFmtId="2" fontId="34" fillId="26" borderId="59" xfId="79" applyNumberFormat="1" applyFont="1" applyFill="1" applyBorder="1" applyAlignment="1">
      <alignment vertical="center"/>
    </xf>
    <xf numFmtId="0" fontId="34" fillId="26" borderId="0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/>
    </xf>
    <xf numFmtId="2" fontId="34" fillId="26" borderId="0" xfId="79" applyNumberFormat="1" applyFont="1" applyFill="1" applyBorder="1" applyAlignment="1">
      <alignment vertical="top"/>
    </xf>
    <xf numFmtId="2" fontId="34" fillId="26" borderId="0" xfId="79" applyNumberFormat="1" applyFont="1" applyFill="1" applyBorder="1" applyAlignment="1">
      <alignment vertical="top" shrinkToFit="1"/>
    </xf>
    <xf numFmtId="0" fontId="34" fillId="26" borderId="0" xfId="79" applyNumberFormat="1" applyFont="1" applyFill="1" applyBorder="1" applyAlignment="1">
      <alignment vertical="top"/>
    </xf>
    <xf numFmtId="2" fontId="34" fillId="26" borderId="51" xfId="79" applyNumberFormat="1" applyFont="1" applyFill="1" applyBorder="1" applyAlignment="1">
      <alignment vertical="center"/>
    </xf>
    <xf numFmtId="0" fontId="34" fillId="26" borderId="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/>
    </xf>
    <xf numFmtId="2" fontId="34" fillId="26" borderId="1" xfId="79" applyNumberFormat="1" applyFont="1" applyFill="1" applyBorder="1" applyAlignment="1">
      <alignment vertical="top"/>
    </xf>
    <xf numFmtId="2" fontId="34" fillId="26" borderId="1" xfId="79" applyNumberFormat="1" applyFont="1" applyFill="1" applyBorder="1" applyAlignment="1">
      <alignment vertical="top" shrinkToFit="1"/>
    </xf>
    <xf numFmtId="0" fontId="90" fillId="26" borderId="0" xfId="0" applyNumberFormat="1" applyFont="1" applyFill="1" applyBorder="1" applyAlignment="1">
      <alignment vertical="top"/>
    </xf>
    <xf numFmtId="0" fontId="34" fillId="26" borderId="0" xfId="0" applyNumberFormat="1" applyFont="1" applyFill="1" applyBorder="1" applyAlignment="1">
      <alignment vertical="top"/>
    </xf>
    <xf numFmtId="0" fontId="99" fillId="26" borderId="0" xfId="2" applyFont="1" applyFill="1" applyBorder="1"/>
    <xf numFmtId="168" fontId="34" fillId="26" borderId="64" xfId="0" applyNumberFormat="1" applyFont="1" applyFill="1" applyBorder="1" applyAlignment="1">
      <alignment horizontal="center" vertical="center"/>
    </xf>
    <xf numFmtId="49" fontId="33" fillId="26" borderId="101" xfId="0" applyNumberFormat="1" applyFont="1" applyFill="1" applyBorder="1" applyAlignment="1">
      <alignment horizontal="left" vertical="center" wrapText="1"/>
    </xf>
    <xf numFmtId="168" fontId="34" fillId="26" borderId="88" xfId="0" applyNumberFormat="1" applyFont="1" applyFill="1" applyBorder="1" applyAlignment="1">
      <alignment horizontal="center" vertical="center"/>
    </xf>
    <xf numFmtId="168" fontId="34" fillId="26" borderId="94" xfId="0" applyNumberFormat="1" applyFont="1" applyFill="1" applyBorder="1" applyAlignment="1">
      <alignment horizontal="center" vertical="center" shrinkToFit="1"/>
    </xf>
    <xf numFmtId="2" fontId="51" fillId="26" borderId="56" xfId="8" applyNumberFormat="1" applyFont="1" applyFill="1" applyBorder="1" applyAlignment="1">
      <alignment vertical="center"/>
    </xf>
    <xf numFmtId="2" fontId="51" fillId="26" borderId="55" xfId="8" applyNumberFormat="1" applyFont="1" applyFill="1" applyBorder="1" applyAlignment="1">
      <alignment vertical="top"/>
    </xf>
    <xf numFmtId="2" fontId="51" fillId="26" borderId="57" xfId="8" applyNumberFormat="1" applyFont="1" applyFill="1" applyBorder="1" applyAlignment="1">
      <alignment vertical="top"/>
    </xf>
    <xf numFmtId="0" fontId="97" fillId="26" borderId="0" xfId="0" applyFont="1" applyFill="1" applyBorder="1"/>
    <xf numFmtId="0" fontId="101" fillId="26" borderId="0" xfId="0" applyFont="1" applyFill="1" applyBorder="1"/>
    <xf numFmtId="49" fontId="33" fillId="26" borderId="87" xfId="0" applyNumberFormat="1" applyFont="1" applyFill="1" applyBorder="1" applyAlignment="1">
      <alignment horizontal="left" vertical="center" wrapText="1"/>
    </xf>
    <xf numFmtId="0" fontId="34" fillId="26" borderId="63" xfId="0" applyNumberFormat="1" applyFont="1" applyFill="1" applyBorder="1" applyAlignment="1">
      <alignment horizontal="center" vertical="center" shrinkToFit="1"/>
    </xf>
    <xf numFmtId="171" fontId="34" fillId="26" borderId="63" xfId="0" applyNumberFormat="1" applyFont="1" applyFill="1" applyBorder="1" applyAlignment="1">
      <alignment horizontal="center" vertical="center" shrinkToFit="1"/>
    </xf>
    <xf numFmtId="2" fontId="34" fillId="26" borderId="63" xfId="0" applyNumberFormat="1" applyFont="1" applyFill="1" applyBorder="1" applyAlignment="1">
      <alignment horizontal="center" vertical="center" shrinkToFit="1"/>
    </xf>
    <xf numFmtId="168" fontId="34" fillId="26" borderId="63" xfId="0" applyNumberFormat="1" applyFont="1" applyFill="1" applyBorder="1" applyAlignment="1">
      <alignment horizontal="center" vertical="center" shrinkToFit="1"/>
    </xf>
    <xf numFmtId="2" fontId="34" fillId="26" borderId="86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168" fontId="87" fillId="2" borderId="14" xfId="0" applyNumberFormat="1" applyFont="1" applyFill="1" applyBorder="1" applyAlignment="1">
      <alignment horizontal="center" vertical="center" shrinkToFit="1"/>
    </xf>
    <xf numFmtId="168" fontId="34" fillId="2" borderId="14" xfId="0" applyNumberFormat="1" applyFont="1" applyFill="1" applyBorder="1" applyAlignment="1">
      <alignment horizontal="center" vertical="center"/>
    </xf>
    <xf numFmtId="168" fontId="34" fillId="2" borderId="100" xfId="0" applyNumberFormat="1" applyFont="1" applyFill="1" applyBorder="1" applyAlignment="1">
      <alignment horizontal="center" vertical="center"/>
    </xf>
    <xf numFmtId="168" fontId="34" fillId="2" borderId="92" xfId="0" applyNumberFormat="1" applyFont="1" applyFill="1" applyBorder="1" applyAlignment="1">
      <alignment horizontal="center" vertical="center" shrinkToFit="1"/>
    </xf>
    <xf numFmtId="2" fontId="34" fillId="2" borderId="94" xfId="0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168" fontId="34" fillId="2" borderId="55" xfId="0" applyNumberFormat="1" applyFont="1" applyFill="1" applyBorder="1" applyAlignment="1">
      <alignment horizontal="center" vertical="top"/>
    </xf>
    <xf numFmtId="2" fontId="34" fillId="26" borderId="57" xfId="0" applyNumberFormat="1" applyFont="1" applyFill="1" applyBorder="1" applyAlignment="1">
      <alignment horizontal="center" vertical="center" shrinkToFit="1"/>
    </xf>
    <xf numFmtId="0" fontId="8" fillId="0" borderId="0" xfId="1" applyFont="1" applyAlignment="1">
      <alignment horizontal="center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0" fillId="2" borderId="26" xfId="0" applyFill="1" applyBorder="1" applyAlignment="1"/>
    <xf numFmtId="0" fontId="35" fillId="2" borderId="26" xfId="2" applyFont="1" applyFill="1" applyBorder="1"/>
    <xf numFmtId="2" fontId="39" fillId="2" borderId="0" xfId="2" applyNumberFormat="1" applyFont="1" applyFill="1" applyBorder="1" applyAlignment="1"/>
    <xf numFmtId="170" fontId="38" fillId="2" borderId="0" xfId="2" applyNumberFormat="1" applyFont="1" applyFill="1" applyAlignment="1"/>
    <xf numFmtId="0" fontId="33" fillId="2" borderId="26" xfId="2" applyFont="1" applyFill="1" applyBorder="1" applyAlignment="1"/>
    <xf numFmtId="0" fontId="0" fillId="2" borderId="26" xfId="0" applyFill="1" applyBorder="1"/>
    <xf numFmtId="171" fontId="0" fillId="2" borderId="26" xfId="0" applyNumberFormat="1" applyFill="1" applyBorder="1"/>
    <xf numFmtId="0" fontId="35" fillId="2" borderId="26" xfId="2" applyFont="1" applyFill="1" applyBorder="1" applyAlignment="1"/>
    <xf numFmtId="172" fontId="0" fillId="2" borderId="26" xfId="0" applyNumberFormat="1" applyFill="1" applyBorder="1"/>
    <xf numFmtId="0" fontId="35" fillId="2" borderId="0" xfId="4" applyFont="1" applyFill="1"/>
    <xf numFmtId="0" fontId="34" fillId="2" borderId="0" xfId="2" applyNumberFormat="1" applyFont="1" applyFill="1" applyBorder="1" applyAlignment="1">
      <alignment vertical="top"/>
    </xf>
    <xf numFmtId="0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top"/>
    </xf>
    <xf numFmtId="2" fontId="56" fillId="2" borderId="0" xfId="2" applyNumberFormat="1" applyFont="1" applyFill="1" applyBorder="1" applyAlignment="1">
      <alignment horizontal="center" vertical="top" shrinkToFit="1"/>
    </xf>
    <xf numFmtId="2" fontId="60" fillId="2" borderId="0" xfId="2" applyNumberFormat="1" applyFont="1" applyFill="1" applyBorder="1" applyAlignment="1">
      <alignment vertical="center"/>
    </xf>
    <xf numFmtId="0" fontId="56" fillId="2" borderId="0" xfId="2" applyNumberFormat="1" applyFont="1" applyFill="1" applyBorder="1" applyAlignment="1">
      <alignment horizontal="center" vertical="center" shrinkToFit="1"/>
    </xf>
    <xf numFmtId="2" fontId="56" fillId="2" borderId="0" xfId="2" applyNumberFormat="1" applyFont="1" applyFill="1" applyBorder="1" applyAlignment="1">
      <alignment horizontal="center" vertical="center"/>
    </xf>
    <xf numFmtId="2" fontId="56" fillId="2" borderId="0" xfId="2" applyNumberFormat="1" applyFont="1" applyFill="1" applyBorder="1" applyAlignment="1">
      <alignment horizontal="right" vertical="top" shrinkToFit="1"/>
    </xf>
    <xf numFmtId="2" fontId="56" fillId="2" borderId="0" xfId="2" applyNumberFormat="1" applyFont="1" applyFill="1" applyBorder="1" applyAlignment="1">
      <alignment vertical="center" shrinkToFit="1"/>
    </xf>
    <xf numFmtId="0" fontId="34" fillId="2" borderId="0" xfId="2" applyFont="1" applyFill="1" applyAlignment="1">
      <alignment horizontal="left"/>
    </xf>
    <xf numFmtId="171" fontId="35" fillId="2" borderId="0" xfId="2" applyNumberFormat="1" applyFont="1" applyFill="1" applyBorder="1"/>
    <xf numFmtId="0" fontId="0" fillId="2" borderId="0" xfId="0" applyFill="1"/>
    <xf numFmtId="168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top" shrinkToFit="1"/>
    </xf>
    <xf numFmtId="0" fontId="53" fillId="2" borderId="59" xfId="2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right"/>
    </xf>
    <xf numFmtId="0" fontId="53" fillId="2" borderId="82" xfId="2" applyFont="1" applyFill="1" applyBorder="1" applyAlignment="1">
      <alignment horizontal="center" vertical="center" wrapText="1"/>
    </xf>
    <xf numFmtId="0" fontId="34" fillId="2" borderId="55" xfId="0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vertical="center"/>
    </xf>
    <xf numFmtId="0" fontId="34" fillId="2" borderId="64" xfId="0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0" fontId="53" fillId="2" borderId="82" xfId="2" applyFont="1" applyFill="1" applyBorder="1" applyAlignment="1">
      <alignment horizontal="center" vertical="center" wrapText="1"/>
    </xf>
    <xf numFmtId="2" fontId="32" fillId="2" borderId="0" xfId="77" applyNumberFormat="1" applyFont="1" applyFill="1" applyAlignment="1">
      <alignment horizontal="left" vertical="center" shrinkToFit="1"/>
    </xf>
    <xf numFmtId="0" fontId="31" fillId="2" borderId="0" xfId="2" applyFont="1" applyFill="1" applyBorder="1" applyAlignment="1">
      <alignment horizontal="right"/>
    </xf>
    <xf numFmtId="0" fontId="31" fillId="2" borderId="0" xfId="2" applyFont="1" applyFill="1" applyBorder="1" applyAlignment="1">
      <alignment horizontal="left"/>
    </xf>
    <xf numFmtId="170" fontId="90" fillId="2" borderId="0" xfId="0" applyNumberFormat="1" applyFont="1" applyFill="1" applyAlignment="1">
      <alignment vertical="top"/>
    </xf>
    <xf numFmtId="0" fontId="90" fillId="2" borderId="0" xfId="0" applyFont="1" applyFill="1" applyAlignment="1">
      <alignment vertical="top"/>
    </xf>
    <xf numFmtId="49" fontId="51" fillId="2" borderId="26" xfId="0" applyNumberFormat="1" applyFont="1" applyFill="1" applyBorder="1" applyAlignment="1">
      <alignment horizontal="left" vertical="center" wrapText="1"/>
    </xf>
    <xf numFmtId="0" fontId="46" fillId="2" borderId="26" xfId="0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/>
    </xf>
    <xf numFmtId="168" fontId="46" fillId="2" borderId="26" xfId="0" applyNumberFormat="1" applyFont="1" applyFill="1" applyBorder="1" applyAlignment="1">
      <alignment horizontal="right" vertical="center" shrinkToFit="1"/>
    </xf>
    <xf numFmtId="2" fontId="46" fillId="2" borderId="26" xfId="6" applyNumberFormat="1" applyFont="1" applyFill="1" applyBorder="1" applyAlignment="1">
      <alignment vertical="center" shrinkToFit="1"/>
    </xf>
    <xf numFmtId="0" fontId="34" fillId="27" borderId="0" xfId="2" applyFont="1" applyFill="1" applyBorder="1" applyAlignment="1">
      <alignment horizontal="left" vertical="center"/>
    </xf>
    <xf numFmtId="1" fontId="53" fillId="2" borderId="55" xfId="2" applyNumberFormat="1" applyFont="1" applyFill="1" applyBorder="1" applyAlignment="1">
      <alignment horizontal="center" vertical="center"/>
    </xf>
    <xf numFmtId="1" fontId="53" fillId="2" borderId="82" xfId="2" applyNumberFormat="1" applyFont="1" applyFill="1" applyBorder="1" applyAlignment="1">
      <alignment horizontal="center" vertical="center"/>
    </xf>
    <xf numFmtId="0" fontId="105" fillId="2" borderId="0" xfId="0" applyFont="1" applyFill="1"/>
    <xf numFmtId="0" fontId="42" fillId="2" borderId="55" xfId="2" applyFont="1" applyFill="1" applyBorder="1" applyAlignment="1">
      <alignment horizontal="center" vertical="center" wrapText="1"/>
    </xf>
    <xf numFmtId="2" fontId="57" fillId="2" borderId="57" xfId="2" applyNumberFormat="1" applyFont="1" applyFill="1" applyBorder="1" applyAlignment="1">
      <alignment horizontal="center" vertical="center" shrinkToFit="1"/>
    </xf>
    <xf numFmtId="2" fontId="46" fillId="2" borderId="43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vertical="center" shrinkToFit="1"/>
    </xf>
    <xf numFmtId="2" fontId="57" fillId="2" borderId="69" xfId="2" applyNumberFormat="1" applyFont="1" applyFill="1" applyBorder="1" applyAlignment="1">
      <alignment horizontal="center" vertical="center" shrinkToFit="1"/>
    </xf>
    <xf numFmtId="2" fontId="57" fillId="2" borderId="26" xfId="2" applyNumberFormat="1" applyFont="1" applyFill="1" applyBorder="1" applyAlignment="1">
      <alignment horizontal="right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0" fontId="53" fillId="2" borderId="59" xfId="2" applyFont="1" applyFill="1" applyBorder="1" applyAlignment="1">
      <alignment horizontal="center" vertical="center" wrapTex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31" fillId="2" borderId="0" xfId="2" applyFont="1" applyFill="1" applyBorder="1" applyAlignment="1">
      <alignment horizontal="left"/>
    </xf>
    <xf numFmtId="0" fontId="53" fillId="2" borderId="82" xfId="2" applyFont="1" applyFill="1" applyBorder="1" applyAlignment="1">
      <alignment horizontal="center" vertical="center" wrapText="1"/>
    </xf>
    <xf numFmtId="0" fontId="45" fillId="2" borderId="0" xfId="2" applyFont="1" applyFill="1" applyBorder="1" applyAlignment="1">
      <alignment horizontal="center" vertical="center"/>
    </xf>
    <xf numFmtId="2" fontId="32" fillId="2" borderId="0" xfId="77" applyNumberFormat="1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0" fontId="42" fillId="2" borderId="55" xfId="2" applyFont="1" applyFill="1" applyBorder="1" applyAlignment="1">
      <alignment horizontal="center" vertical="center" wrapText="1"/>
    </xf>
    <xf numFmtId="2" fontId="34" fillId="26" borderId="1" xfId="0" applyNumberFormat="1" applyFont="1" applyFill="1" applyBorder="1" applyAlignment="1">
      <alignment horizontal="center" vertical="center"/>
    </xf>
    <xf numFmtId="0" fontId="34" fillId="2" borderId="26" xfId="0" applyFont="1" applyFill="1" applyBorder="1" applyAlignment="1">
      <alignment horizontal="center" vertical="center" shrinkToFit="1"/>
    </xf>
    <xf numFmtId="2" fontId="33" fillId="2" borderId="56" xfId="0" applyNumberFormat="1" applyFont="1" applyFill="1" applyBorder="1" applyAlignment="1">
      <alignment horizontal="center" vertical="center"/>
    </xf>
    <xf numFmtId="171" fontId="34" fillId="2" borderId="55" xfId="0" applyNumberFormat="1" applyFont="1" applyFill="1" applyBorder="1" applyAlignment="1">
      <alignment horizontal="center" vertical="center"/>
    </xf>
    <xf numFmtId="2" fontId="34" fillId="2" borderId="88" xfId="0" applyNumberFormat="1" applyFont="1" applyFill="1" applyBorder="1" applyAlignment="1">
      <alignment horizontal="center" vertical="center" shrinkToFit="1"/>
    </xf>
    <xf numFmtId="173" fontId="34" fillId="2" borderId="88" xfId="0" applyNumberFormat="1" applyFont="1" applyFill="1" applyBorder="1" applyAlignment="1">
      <alignment horizontal="center" vertical="center" shrinkToFit="1"/>
    </xf>
    <xf numFmtId="2" fontId="46" fillId="2" borderId="26" xfId="2" applyNumberFormat="1" applyFont="1" applyFill="1" applyBorder="1" applyAlignment="1">
      <alignment horizontal="center" vertical="center" shrinkToFit="1"/>
    </xf>
    <xf numFmtId="0" fontId="31" fillId="2" borderId="0" xfId="2" applyFont="1" applyFill="1" applyBorder="1" applyAlignment="1"/>
    <xf numFmtId="49" fontId="32" fillId="2" borderId="0" xfId="2" applyNumberFormat="1" applyFont="1" applyFill="1" applyBorder="1" applyAlignment="1">
      <alignment vertical="center" wrapText="1"/>
    </xf>
    <xf numFmtId="0" fontId="104" fillId="0" borderId="0" xfId="0" applyFont="1" applyAlignment="1">
      <alignment vertical="center" wrapText="1"/>
    </xf>
    <xf numFmtId="0" fontId="53" fillId="2" borderId="57" xfId="2" applyFont="1" applyFill="1" applyBorder="1" applyAlignment="1">
      <alignment horizontal="center" vertical="center" wrapText="1"/>
    </xf>
    <xf numFmtId="2" fontId="58" fillId="2" borderId="55" xfId="2" applyNumberFormat="1" applyFont="1" applyFill="1" applyBorder="1" applyAlignment="1">
      <alignment horizontal="center" vertical="center" shrinkToFit="1"/>
    </xf>
    <xf numFmtId="2" fontId="59" fillId="2" borderId="0" xfId="2" applyNumberFormat="1" applyFont="1" applyFill="1" applyBorder="1" applyAlignment="1">
      <alignment vertical="center" shrinkToFit="1"/>
    </xf>
    <xf numFmtId="2" fontId="58" fillId="2" borderId="68" xfId="2" applyNumberFormat="1" applyFont="1" applyFill="1" applyBorder="1" applyAlignment="1">
      <alignment horizontal="right" vertical="center" shrinkToFit="1"/>
    </xf>
    <xf numFmtId="0" fontId="0" fillId="0" borderId="26" xfId="0" applyBorder="1"/>
    <xf numFmtId="9" fontId="104" fillId="0" borderId="26" xfId="0" applyNumberFormat="1" applyFont="1" applyBorder="1"/>
    <xf numFmtId="0" fontId="43" fillId="2" borderId="0" xfId="2" applyFont="1" applyFill="1" applyBorder="1" applyAlignment="1"/>
    <xf numFmtId="49" fontId="44" fillId="2" borderId="0" xfId="2" applyNumberFormat="1" applyFont="1" applyFill="1" applyBorder="1" applyAlignment="1">
      <alignment vertical="center" wrapText="1"/>
    </xf>
    <xf numFmtId="49" fontId="44" fillId="2" borderId="0" xfId="2" applyNumberFormat="1" applyFont="1" applyFill="1" applyBorder="1" applyAlignment="1">
      <alignment horizontal="center" vertical="center" wrapText="1"/>
    </xf>
    <xf numFmtId="49" fontId="34" fillId="2" borderId="0" xfId="2" applyNumberFormat="1" applyFont="1" applyFill="1" applyBorder="1" applyAlignment="1">
      <alignment horizontal="center"/>
    </xf>
    <xf numFmtId="0" fontId="107" fillId="0" borderId="0" xfId="0" applyFont="1"/>
    <xf numFmtId="0" fontId="43" fillId="2" borderId="0" xfId="2" applyFont="1" applyFill="1" applyBorder="1" applyAlignment="1">
      <alignment horizontal="right"/>
    </xf>
    <xf numFmtId="171" fontId="34" fillId="2" borderId="0" xfId="2" applyNumberFormat="1" applyFont="1" applyFill="1" applyBorder="1"/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vertical="center"/>
    </xf>
    <xf numFmtId="0" fontId="34" fillId="2" borderId="0" xfId="2" applyFont="1" applyFill="1" applyBorder="1" applyAlignment="1">
      <alignment horizontal="center"/>
    </xf>
    <xf numFmtId="14" fontId="39" fillId="2" borderId="0" xfId="2" applyNumberFormat="1" applyFont="1" applyFill="1" applyBorder="1" applyAlignment="1">
      <alignment horizontal="left"/>
    </xf>
    <xf numFmtId="0" fontId="46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vertical="center"/>
    </xf>
    <xf numFmtId="0" fontId="57" fillId="2" borderId="0" xfId="2" applyFont="1" applyFill="1" applyBorder="1" applyAlignment="1">
      <alignment horizontal="right"/>
    </xf>
    <xf numFmtId="0" fontId="57" fillId="2" borderId="0" xfId="2" applyFont="1" applyFill="1" applyBorder="1" applyAlignment="1"/>
    <xf numFmtId="0" fontId="46" fillId="2" borderId="0" xfId="2" applyFont="1" applyFill="1" applyBorder="1" applyAlignment="1"/>
    <xf numFmtId="0" fontId="57" fillId="2" borderId="0" xfId="2" applyFont="1" applyFill="1" applyBorder="1" applyAlignment="1">
      <alignment horizontal="center"/>
    </xf>
    <xf numFmtId="0" fontId="57" fillId="2" borderId="0" xfId="2" applyFont="1" applyFill="1" applyBorder="1" applyAlignment="1">
      <alignment horizontal="center" vertical="center"/>
    </xf>
    <xf numFmtId="0" fontId="46" fillId="2" borderId="0" xfId="2" applyFont="1" applyFill="1" applyBorder="1" applyAlignment="1">
      <alignment horizontal="center" vertical="center"/>
    </xf>
    <xf numFmtId="172" fontId="46" fillId="2" borderId="0" xfId="2" applyNumberFormat="1" applyFont="1" applyFill="1" applyBorder="1" applyAlignment="1"/>
    <xf numFmtId="0" fontId="45" fillId="2" borderId="0" xfId="5" applyFont="1" applyFill="1" applyBorder="1" applyAlignment="1">
      <alignment horizontal="left"/>
    </xf>
    <xf numFmtId="2" fontId="44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39" fillId="2" borderId="0" xfId="2" applyFont="1" applyFill="1" applyBorder="1"/>
    <xf numFmtId="0" fontId="39" fillId="2" borderId="44" xfId="2" applyFont="1" applyFill="1" applyBorder="1" applyAlignment="1">
      <alignment horizontal="center" vertical="center" wrapText="1"/>
    </xf>
    <xf numFmtId="0" fontId="39" fillId="2" borderId="82" xfId="2" applyFont="1" applyFill="1" applyBorder="1" applyAlignment="1">
      <alignment horizontal="center" vertical="center" wrapText="1"/>
    </xf>
    <xf numFmtId="0" fontId="39" fillId="2" borderId="44" xfId="2" applyFont="1" applyFill="1" applyBorder="1" applyAlignment="1">
      <alignment horizontal="center" vertical="center"/>
    </xf>
    <xf numFmtId="0" fontId="39" fillId="2" borderId="59" xfId="2" applyFont="1" applyFill="1" applyBorder="1" applyAlignment="1">
      <alignment horizontal="center" vertical="center" wrapText="1"/>
    </xf>
    <xf numFmtId="1" fontId="39" fillId="2" borderId="82" xfId="2" applyNumberFormat="1" applyFont="1" applyFill="1" applyBorder="1" applyAlignment="1">
      <alignment horizontal="center" vertical="center"/>
    </xf>
    <xf numFmtId="0" fontId="107" fillId="0" borderId="26" xfId="0" applyFont="1" applyBorder="1"/>
    <xf numFmtId="0" fontId="39" fillId="2" borderId="55" xfId="2" applyFont="1" applyFill="1" applyBorder="1" applyAlignment="1">
      <alignment horizontal="center" vertical="center" wrapText="1"/>
    </xf>
    <xf numFmtId="0" fontId="39" fillId="2" borderId="55" xfId="2" applyFont="1" applyFill="1" applyBorder="1" applyAlignment="1">
      <alignment horizontal="center"/>
    </xf>
    <xf numFmtId="0" fontId="39" fillId="2" borderId="55" xfId="2" applyFont="1" applyFill="1" applyBorder="1" applyAlignment="1">
      <alignment horizontal="center" vertical="center"/>
    </xf>
    <xf numFmtId="0" fontId="39" fillId="2" borderId="57" xfId="2" applyFont="1" applyFill="1" applyBorder="1" applyAlignment="1">
      <alignment horizontal="center" vertical="center" wrapText="1"/>
    </xf>
    <xf numFmtId="1" fontId="39" fillId="2" borderId="55" xfId="2" applyNumberFormat="1" applyFont="1" applyFill="1" applyBorder="1" applyAlignment="1">
      <alignment horizontal="center" vertical="center"/>
    </xf>
    <xf numFmtId="2" fontId="34" fillId="26" borderId="56" xfId="0" applyNumberFormat="1" applyFont="1" applyFill="1" applyBorder="1" applyAlignment="1">
      <alignment vertical="center"/>
    </xf>
    <xf numFmtId="49" fontId="34" fillId="26" borderId="89" xfId="0" applyNumberFormat="1" applyFont="1" applyFill="1" applyBorder="1" applyAlignment="1">
      <alignment horizontal="left" vertical="center" wrapText="1"/>
    </xf>
    <xf numFmtId="49" fontId="34" fillId="26" borderId="91" xfId="0" applyNumberFormat="1" applyFont="1" applyFill="1" applyBorder="1" applyAlignment="1">
      <alignment horizontal="left" vertical="center" wrapText="1"/>
    </xf>
    <xf numFmtId="49" fontId="34" fillId="26" borderId="93" xfId="0" applyNumberFormat="1" applyFont="1" applyFill="1" applyBorder="1" applyAlignment="1">
      <alignment horizontal="left" vertical="center" wrapText="1"/>
    </xf>
    <xf numFmtId="2" fontId="34" fillId="2" borderId="56" xfId="0" applyNumberFormat="1" applyFont="1" applyFill="1" applyBorder="1" applyAlignment="1">
      <alignment vertical="center"/>
    </xf>
    <xf numFmtId="49" fontId="34" fillId="2" borderId="89" xfId="0" applyNumberFormat="1" applyFont="1" applyFill="1" applyBorder="1" applyAlignment="1">
      <alignment horizontal="left" vertical="center" wrapText="1"/>
    </xf>
    <xf numFmtId="49" fontId="34" fillId="2" borderId="91" xfId="0" applyNumberFormat="1" applyFont="1" applyFill="1" applyBorder="1" applyAlignment="1">
      <alignment horizontal="left" vertical="center" wrapText="1"/>
    </xf>
    <xf numFmtId="2" fontId="46" fillId="26" borderId="56" xfId="8" applyNumberFormat="1" applyFont="1" applyFill="1" applyBorder="1" applyAlignment="1">
      <alignment vertical="center"/>
    </xf>
    <xf numFmtId="2" fontId="46" fillId="26" borderId="55" xfId="8" applyNumberFormat="1" applyFont="1" applyFill="1" applyBorder="1" applyAlignment="1">
      <alignment vertical="top"/>
    </xf>
    <xf numFmtId="2" fontId="46" fillId="26" borderId="57" xfId="8" applyNumberFormat="1" applyFont="1" applyFill="1" applyBorder="1" applyAlignment="1">
      <alignment vertical="top"/>
    </xf>
    <xf numFmtId="49" fontId="34" fillId="26" borderId="87" xfId="0" applyNumberFormat="1" applyFont="1" applyFill="1" applyBorder="1" applyAlignment="1">
      <alignment horizontal="left" vertical="center" wrapText="1"/>
    </xf>
    <xf numFmtId="49" fontId="34" fillId="26" borderId="101" xfId="0" applyNumberFormat="1" applyFont="1" applyFill="1" applyBorder="1" applyAlignment="1">
      <alignment horizontal="left" vertical="center" wrapText="1"/>
    </xf>
    <xf numFmtId="49" fontId="34" fillId="2" borderId="87" xfId="0" applyNumberFormat="1" applyFont="1" applyFill="1" applyBorder="1" applyAlignment="1">
      <alignment horizontal="left" vertical="center" wrapText="1"/>
    </xf>
    <xf numFmtId="49" fontId="46" fillId="2" borderId="26" xfId="0" applyNumberFormat="1" applyFont="1" applyFill="1" applyBorder="1" applyAlignment="1">
      <alignment horizontal="left" vertical="center" wrapText="1"/>
    </xf>
    <xf numFmtId="2" fontId="34" fillId="2" borderId="1" xfId="0" applyNumberFormat="1" applyFont="1" applyFill="1" applyBorder="1" applyAlignment="1">
      <alignment horizontal="left" vertical="top"/>
    </xf>
    <xf numFmtId="49" fontId="34" fillId="2" borderId="56" xfId="0" applyNumberFormat="1" applyFont="1" applyFill="1" applyBorder="1" applyAlignment="1">
      <alignment horizontal="left" vertical="center" wrapText="1"/>
    </xf>
    <xf numFmtId="2" fontId="34" fillId="2" borderId="55" xfId="0" applyNumberFormat="1" applyFont="1" applyFill="1" applyBorder="1" applyAlignment="1">
      <alignment horizontal="left" vertical="center"/>
    </xf>
    <xf numFmtId="49" fontId="34" fillId="2" borderId="95" xfId="0" applyNumberFormat="1" applyFont="1" applyFill="1" applyBorder="1" applyAlignment="1">
      <alignment horizontal="left" vertical="center" wrapText="1"/>
    </xf>
    <xf numFmtId="49" fontId="34" fillId="2" borderId="97" xfId="0" applyNumberFormat="1" applyFont="1" applyFill="1" applyBorder="1" applyAlignment="1">
      <alignment horizontal="left" vertical="center" wrapText="1"/>
    </xf>
    <xf numFmtId="49" fontId="34" fillId="2" borderId="62" xfId="0" applyNumberFormat="1" applyFont="1" applyFill="1" applyBorder="1" applyAlignment="1">
      <alignment horizontal="left" vertical="center" wrapText="1"/>
    </xf>
    <xf numFmtId="2" fontId="57" fillId="2" borderId="55" xfId="2" applyNumberFormat="1" applyFont="1" applyFill="1" applyBorder="1" applyAlignment="1">
      <alignment vertical="center"/>
    </xf>
    <xf numFmtId="9" fontId="108" fillId="0" borderId="26" xfId="0" applyNumberFormat="1" applyFont="1" applyBorder="1"/>
    <xf numFmtId="2" fontId="46" fillId="2" borderId="0" xfId="2" applyNumberFormat="1" applyFont="1" applyFill="1" applyBorder="1" applyAlignment="1">
      <alignment vertical="center"/>
    </xf>
    <xf numFmtId="2" fontId="57" fillId="2" borderId="70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 shrinkToFit="1"/>
    </xf>
    <xf numFmtId="2" fontId="57" fillId="2" borderId="68" xfId="2" applyNumberFormat="1" applyFont="1" applyFill="1" applyBorder="1" applyAlignment="1">
      <alignment vertical="center"/>
    </xf>
    <xf numFmtId="2" fontId="34" fillId="2" borderId="58" xfId="0" applyNumberFormat="1" applyFont="1" applyFill="1" applyBorder="1" applyAlignment="1">
      <alignment horizontal="center" vertical="center" wrapText="1" shrinkToFi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46" fillId="26" borderId="26" xfId="0" applyNumberFormat="1" applyFont="1" applyFill="1" applyBorder="1" applyAlignment="1">
      <alignment horizontal="center" vertical="center" shrinkToFit="1"/>
    </xf>
    <xf numFmtId="2" fontId="46" fillId="26" borderId="58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98" fillId="26" borderId="84" xfId="7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2" fontId="34" fillId="2" borderId="82" xfId="0" applyNumberFormat="1" applyFont="1" applyFill="1" applyBorder="1" applyAlignment="1">
      <alignment horizontal="center" vertical="center"/>
    </xf>
    <xf numFmtId="2" fontId="46" fillId="2" borderId="56" xfId="0" applyNumberFormat="1" applyFont="1" applyFill="1" applyBorder="1" applyAlignment="1">
      <alignment horizontal="center" vertical="center"/>
    </xf>
    <xf numFmtId="2" fontId="34" fillId="2" borderId="0" xfId="0" applyNumberFormat="1" applyFont="1" applyFill="1" applyBorder="1" applyAlignment="1">
      <alignment horizontal="center" vertical="center" shrinkToFit="1"/>
    </xf>
    <xf numFmtId="171" fontId="0" fillId="0" borderId="0" xfId="0" applyNumberFormat="1"/>
    <xf numFmtId="167" fontId="104" fillId="0" borderId="26" xfId="285" applyNumberFormat="1" applyFont="1" applyBorder="1"/>
    <xf numFmtId="0" fontId="10" fillId="0" borderId="0" xfId="2" applyFont="1" applyFill="1" applyAlignment="1">
      <alignment horizontal="center"/>
    </xf>
    <xf numFmtId="0" fontId="48" fillId="26" borderId="61" xfId="7" applyNumberFormat="1" applyFont="1" applyFill="1" applyBorder="1" applyAlignment="1">
      <alignment horizontal="center" vertical="center" shrinkToFit="1"/>
    </xf>
    <xf numFmtId="49" fontId="48" fillId="26" borderId="44" xfId="7" applyNumberFormat="1" applyFont="1" applyFill="1" applyBorder="1" applyAlignment="1">
      <alignment vertical="top" wrapText="1"/>
    </xf>
    <xf numFmtId="0" fontId="48" fillId="26" borderId="44" xfId="7" applyNumberFormat="1" applyFont="1" applyFill="1" applyBorder="1" applyAlignment="1">
      <alignment horizontal="center" vertical="center"/>
    </xf>
    <xf numFmtId="2" fontId="48" fillId="26" borderId="44" xfId="7" applyNumberFormat="1" applyFont="1" applyFill="1" applyBorder="1" applyAlignment="1">
      <alignment horizontal="center" vertical="center"/>
    </xf>
    <xf numFmtId="2" fontId="48" fillId="26" borderId="59" xfId="7" applyNumberFormat="1" applyFont="1" applyFill="1" applyBorder="1" applyAlignment="1">
      <alignment vertical="center"/>
    </xf>
    <xf numFmtId="2" fontId="48" fillId="26" borderId="82" xfId="7" applyNumberFormat="1" applyFont="1" applyFill="1" applyBorder="1" applyAlignment="1">
      <alignment horizontal="center" vertical="top"/>
    </xf>
    <xf numFmtId="2" fontId="48" fillId="26" borderId="60" xfId="7" applyNumberFormat="1" applyFont="1" applyFill="1" applyBorder="1" applyAlignment="1">
      <alignment horizontal="center" vertical="top"/>
    </xf>
    <xf numFmtId="2" fontId="48" fillId="26" borderId="44" xfId="7" applyNumberFormat="1" applyFont="1" applyFill="1" applyBorder="1" applyAlignment="1">
      <alignment horizontal="center" vertical="center" shrinkToFit="1"/>
    </xf>
    <xf numFmtId="0" fontId="48" fillId="26" borderId="61" xfId="0" applyNumberFormat="1" applyFont="1" applyFill="1" applyBorder="1" applyAlignment="1">
      <alignment horizontal="center" vertical="center" shrinkToFit="1"/>
    </xf>
    <xf numFmtId="49" fontId="48" fillId="26" borderId="44" xfId="0" applyNumberFormat="1" applyFont="1" applyFill="1" applyBorder="1" applyAlignment="1">
      <alignment horizontal="left" vertical="center" wrapText="1"/>
    </xf>
    <xf numFmtId="0" fontId="48" fillId="26" borderId="44" xfId="0" applyNumberFormat="1" applyFont="1" applyFill="1" applyBorder="1" applyAlignment="1">
      <alignment horizontal="center" vertical="center"/>
    </xf>
    <xf numFmtId="2" fontId="48" fillId="26" borderId="44" xfId="0" applyNumberFormat="1" applyFont="1" applyFill="1" applyBorder="1" applyAlignment="1">
      <alignment horizontal="center" vertical="center" shrinkToFit="1"/>
    </xf>
    <xf numFmtId="2" fontId="48" fillId="26" borderId="56" xfId="0" applyNumberFormat="1" applyFont="1" applyFill="1" applyBorder="1" applyAlignment="1">
      <alignment vertical="center"/>
    </xf>
    <xf numFmtId="0" fontId="48" fillId="26" borderId="55" xfId="0" applyNumberFormat="1" applyFont="1" applyFill="1" applyBorder="1" applyAlignment="1">
      <alignment horizontal="center" vertical="center" shrinkToFit="1"/>
    </xf>
    <xf numFmtId="173" fontId="48" fillId="26" borderId="55" xfId="0" applyNumberFormat="1" applyFont="1" applyFill="1" applyBorder="1" applyAlignment="1">
      <alignment horizontal="center" vertical="center"/>
    </xf>
    <xf numFmtId="2" fontId="48" fillId="26" borderId="55" xfId="0" applyNumberFormat="1" applyFont="1" applyFill="1" applyBorder="1" applyAlignment="1">
      <alignment horizontal="center" vertical="center"/>
    </xf>
    <xf numFmtId="2" fontId="48" fillId="26" borderId="57" xfId="0" applyNumberFormat="1" applyFont="1" applyFill="1" applyBorder="1" applyAlignment="1">
      <alignment horizontal="center" vertical="center" shrinkToFit="1"/>
    </xf>
    <xf numFmtId="2" fontId="48" fillId="26" borderId="26" xfId="0" applyNumberFormat="1" applyFont="1" applyFill="1" applyBorder="1" applyAlignment="1">
      <alignment horizontal="center" vertical="center" shrinkToFit="1"/>
    </xf>
    <xf numFmtId="49" fontId="48" fillId="26" borderId="44" xfId="79" applyNumberFormat="1" applyFont="1" applyFill="1" applyBorder="1" applyAlignment="1">
      <alignment vertical="center" wrapText="1"/>
    </xf>
    <xf numFmtId="0" fontId="48" fillId="26" borderId="44" xfId="79" applyNumberFormat="1" applyFont="1" applyFill="1" applyBorder="1" applyAlignment="1">
      <alignment horizontal="center" vertical="center"/>
    </xf>
    <xf numFmtId="2" fontId="48" fillId="26" borderId="44" xfId="79" applyNumberFormat="1" applyFont="1" applyFill="1" applyBorder="1" applyAlignment="1">
      <alignment horizontal="center" vertical="center" shrinkToFit="1"/>
    </xf>
    <xf numFmtId="2" fontId="48" fillId="26" borderId="59" xfId="79" applyNumberFormat="1" applyFont="1" applyFill="1" applyBorder="1" applyAlignment="1">
      <alignment vertical="center"/>
    </xf>
    <xf numFmtId="0" fontId="48" fillId="26" borderId="0" xfId="79" applyNumberFormat="1" applyFont="1" applyFill="1" applyBorder="1" applyAlignment="1">
      <alignment horizontal="center" vertical="center" shrinkToFit="1"/>
    </xf>
    <xf numFmtId="2" fontId="48" fillId="26" borderId="0" xfId="79" applyNumberFormat="1" applyFont="1" applyFill="1" applyBorder="1" applyAlignment="1">
      <alignment horizontal="center" vertical="center"/>
    </xf>
    <xf numFmtId="2" fontId="48" fillId="26" borderId="0" xfId="79" applyNumberFormat="1" applyFont="1" applyFill="1" applyBorder="1" applyAlignment="1">
      <alignment vertical="top"/>
    </xf>
    <xf numFmtId="2" fontId="48" fillId="26" borderId="0" xfId="79" applyNumberFormat="1" applyFont="1" applyFill="1" applyBorder="1" applyAlignment="1">
      <alignment vertical="top" shrinkToFit="1"/>
    </xf>
    <xf numFmtId="0" fontId="48" fillId="2" borderId="61" xfId="0" applyNumberFormat="1" applyFont="1" applyFill="1" applyBorder="1" applyAlignment="1">
      <alignment horizontal="center" vertical="center" shrinkToFit="1"/>
    </xf>
    <xf numFmtId="0" fontId="48" fillId="2" borderId="26" xfId="74" applyNumberFormat="1" applyFont="1" applyFill="1" applyBorder="1" applyAlignment="1">
      <alignment horizontal="left" vertical="center" wrapText="1"/>
    </xf>
    <xf numFmtId="0" fontId="48" fillId="2" borderId="26" xfId="74" applyNumberFormat="1" applyFont="1" applyFill="1" applyBorder="1" applyAlignment="1">
      <alignment horizontal="center" vertical="center"/>
    </xf>
    <xf numFmtId="2" fontId="48" fillId="2" borderId="26" xfId="74" applyNumberFormat="1" applyFont="1" applyFill="1" applyBorder="1" applyAlignment="1">
      <alignment horizontal="center" vertical="center"/>
    </xf>
    <xf numFmtId="2" fontId="48" fillId="2" borderId="56" xfId="0" applyNumberFormat="1" applyFont="1" applyFill="1" applyBorder="1" applyAlignment="1">
      <alignment vertical="center"/>
    </xf>
    <xf numFmtId="0" fontId="48" fillId="2" borderId="55" xfId="0" applyNumberFormat="1" applyFont="1" applyFill="1" applyBorder="1" applyAlignment="1">
      <alignment horizontal="center" vertical="center" shrinkToFit="1"/>
    </xf>
    <xf numFmtId="173" fontId="48" fillId="2" borderId="55" xfId="0" applyNumberFormat="1" applyFont="1" applyFill="1" applyBorder="1" applyAlignment="1">
      <alignment horizontal="center" vertical="center"/>
    </xf>
    <xf numFmtId="2" fontId="48" fillId="2" borderId="55" xfId="0" applyNumberFormat="1" applyFont="1" applyFill="1" applyBorder="1" applyAlignment="1">
      <alignment horizontal="center" vertical="center"/>
    </xf>
    <xf numFmtId="168" fontId="48" fillId="2" borderId="55" xfId="0" applyNumberFormat="1" applyFont="1" applyFill="1" applyBorder="1" applyAlignment="1">
      <alignment horizontal="center" vertical="center"/>
    </xf>
    <xf numFmtId="2" fontId="48" fillId="2" borderId="57" xfId="0" applyNumberFormat="1" applyFont="1" applyFill="1" applyBorder="1" applyAlignment="1">
      <alignment horizontal="center" vertical="center" shrinkToFit="1"/>
    </xf>
    <xf numFmtId="2" fontId="48" fillId="2" borderId="26" xfId="0" applyNumberFormat="1" applyFont="1" applyFill="1" applyBorder="1" applyAlignment="1">
      <alignment horizontal="center" vertical="center" wrapText="1" shrinkToFit="1"/>
    </xf>
    <xf numFmtId="0" fontId="48" fillId="2" borderId="26" xfId="0" applyNumberFormat="1" applyFont="1" applyFill="1" applyBorder="1" applyAlignment="1">
      <alignment horizontal="center" vertical="center" shrinkToFit="1"/>
    </xf>
    <xf numFmtId="0" fontId="48" fillId="2" borderId="40" xfId="0" applyNumberFormat="1" applyFont="1" applyFill="1" applyBorder="1" applyAlignment="1">
      <alignment horizontal="center" vertical="center" shrinkToFit="1"/>
    </xf>
    <xf numFmtId="49" fontId="48" fillId="2" borderId="42" xfId="0" applyNumberFormat="1" applyFont="1" applyFill="1" applyBorder="1" applyAlignment="1">
      <alignment horizontal="left" vertical="center" wrapText="1"/>
    </xf>
    <xf numFmtId="0" fontId="48" fillId="2" borderId="0" xfId="0" applyNumberFormat="1" applyFont="1" applyFill="1" applyBorder="1" applyAlignment="1">
      <alignment horizontal="center" vertical="center" shrinkToFit="1"/>
    </xf>
    <xf numFmtId="168" fontId="18" fillId="2" borderId="0" xfId="0" applyNumberFormat="1" applyFont="1" applyFill="1" applyBorder="1" applyAlignment="1">
      <alignment horizontal="center" vertical="center" shrinkToFit="1"/>
    </xf>
    <xf numFmtId="168" fontId="48" fillId="2" borderId="0" xfId="0" applyNumberFormat="1" applyFont="1" applyFill="1" applyBorder="1" applyAlignment="1">
      <alignment horizontal="center" vertical="center"/>
    </xf>
    <xf numFmtId="168" fontId="48" fillId="2" borderId="1" xfId="0" applyNumberFormat="1" applyFont="1" applyFill="1" applyBorder="1" applyAlignment="1">
      <alignment horizontal="center" vertical="center"/>
    </xf>
    <xf numFmtId="168" fontId="48" fillId="2" borderId="43" xfId="0" applyNumberFormat="1" applyFont="1" applyFill="1" applyBorder="1" applyAlignment="1">
      <alignment horizontal="center" vertical="center" shrinkToFit="1"/>
    </xf>
    <xf numFmtId="49" fontId="48" fillId="26" borderId="26" xfId="0" applyNumberFormat="1" applyFont="1" applyFill="1" applyBorder="1" applyAlignment="1">
      <alignment horizontal="left" vertical="center" wrapText="1"/>
    </xf>
    <xf numFmtId="0" fontId="48" fillId="26" borderId="26" xfId="0" applyNumberFormat="1" applyFont="1" applyFill="1" applyBorder="1" applyAlignment="1">
      <alignment horizontal="center" vertical="center"/>
    </xf>
    <xf numFmtId="171" fontId="48" fillId="26" borderId="26" xfId="9" applyNumberFormat="1" applyFont="1" applyFill="1" applyBorder="1" applyAlignment="1">
      <alignment horizontal="center" vertical="center" shrinkToFit="1"/>
    </xf>
    <xf numFmtId="2" fontId="48" fillId="26" borderId="56" xfId="8" applyNumberFormat="1" applyFont="1" applyFill="1" applyBorder="1" applyAlignment="1">
      <alignment vertical="center"/>
    </xf>
    <xf numFmtId="2" fontId="48" fillId="26" borderId="55" xfId="8" applyNumberFormat="1" applyFont="1" applyFill="1" applyBorder="1" applyAlignment="1">
      <alignment vertical="top"/>
    </xf>
    <xf numFmtId="2" fontId="48" fillId="26" borderId="57" xfId="8" applyNumberFormat="1" applyFont="1" applyFill="1" applyBorder="1" applyAlignment="1">
      <alignment vertical="top"/>
    </xf>
    <xf numFmtId="0" fontId="48" fillId="26" borderId="26" xfId="74" applyNumberFormat="1" applyFont="1" applyFill="1" applyBorder="1" applyAlignment="1">
      <alignment horizontal="left" vertical="center" wrapText="1"/>
    </xf>
    <xf numFmtId="0" fontId="48" fillId="26" borderId="26" xfId="74" applyNumberFormat="1" applyFont="1" applyFill="1" applyBorder="1" applyAlignment="1">
      <alignment horizontal="center" vertical="center"/>
    </xf>
    <xf numFmtId="2" fontId="48" fillId="26" borderId="26" xfId="0" applyNumberFormat="1" applyFont="1" applyFill="1" applyBorder="1" applyAlignment="1">
      <alignment horizontal="center" vertical="center" wrapText="1" shrinkToFit="1"/>
    </xf>
    <xf numFmtId="49" fontId="48" fillId="2" borderId="44" xfId="0" applyNumberFormat="1" applyFont="1" applyFill="1" applyBorder="1" applyAlignment="1">
      <alignment horizontal="left" vertical="top" wrapText="1"/>
    </xf>
    <xf numFmtId="0" fontId="48" fillId="2" borderId="44" xfId="0" applyNumberFormat="1" applyFont="1" applyFill="1" applyBorder="1" applyAlignment="1">
      <alignment horizontal="center" vertical="center"/>
    </xf>
    <xf numFmtId="171" fontId="48" fillId="2" borderId="44" xfId="0" applyNumberFormat="1" applyFont="1" applyFill="1" applyBorder="1" applyAlignment="1">
      <alignment horizontal="center" vertical="center" shrinkToFit="1"/>
    </xf>
    <xf numFmtId="2" fontId="48" fillId="2" borderId="55" xfId="0" applyNumberFormat="1" applyFont="1" applyFill="1" applyBorder="1" applyAlignment="1">
      <alignment horizontal="center" vertical="center" shrinkToFit="1"/>
    </xf>
    <xf numFmtId="2" fontId="48" fillId="2" borderId="26" xfId="0" applyNumberFormat="1" applyFont="1" applyFill="1" applyBorder="1" applyAlignment="1">
      <alignment horizontal="center" vertical="center" shrinkToFit="1"/>
    </xf>
    <xf numFmtId="2" fontId="48" fillId="2" borderId="44" xfId="0" applyNumberFormat="1" applyFont="1" applyFill="1" applyBorder="1" applyAlignment="1">
      <alignment horizontal="center" vertical="center" shrinkToFit="1"/>
    </xf>
    <xf numFmtId="0" fontId="49" fillId="2" borderId="56" xfId="2" applyFont="1" applyFill="1" applyBorder="1" applyAlignment="1">
      <alignment horizontal="center" vertical="center" wrapText="1"/>
    </xf>
    <xf numFmtId="0" fontId="110" fillId="2" borderId="53" xfId="0" applyFont="1" applyFill="1" applyBorder="1" applyAlignment="1">
      <alignment horizontal="center"/>
    </xf>
    <xf numFmtId="49" fontId="48" fillId="2" borderId="26" xfId="0" applyNumberFormat="1" applyFont="1" applyFill="1" applyBorder="1" applyAlignment="1">
      <alignment horizontal="left" vertical="top" wrapText="1"/>
    </xf>
    <xf numFmtId="0" fontId="48" fillId="2" borderId="26" xfId="0" applyFont="1" applyFill="1" applyBorder="1" applyAlignment="1">
      <alignment horizontal="center" vertical="center"/>
    </xf>
    <xf numFmtId="171" fontId="48" fillId="2" borderId="26" xfId="9" applyNumberFormat="1" applyFont="1" applyFill="1" applyBorder="1" applyAlignment="1">
      <alignment horizontal="center" vertical="center" shrinkToFit="1"/>
    </xf>
    <xf numFmtId="2" fontId="48" fillId="2" borderId="1" xfId="0" applyNumberFormat="1" applyFont="1" applyFill="1" applyBorder="1" applyAlignment="1">
      <alignment horizontal="left" vertical="top"/>
    </xf>
    <xf numFmtId="168" fontId="48" fillId="2" borderId="55" xfId="0" applyNumberFormat="1" applyFont="1" applyFill="1" applyBorder="1" applyAlignment="1">
      <alignment horizontal="center" vertical="top"/>
    </xf>
    <xf numFmtId="2" fontId="48" fillId="2" borderId="57" xfId="0" applyNumberFormat="1" applyFont="1" applyFill="1" applyBorder="1" applyAlignment="1">
      <alignment horizontal="center" vertical="top" shrinkToFit="1"/>
    </xf>
    <xf numFmtId="2" fontId="48" fillId="2" borderId="55" xfId="0" applyNumberFormat="1" applyFont="1" applyFill="1" applyBorder="1" applyAlignment="1">
      <alignment horizontal="left" vertical="center"/>
    </xf>
    <xf numFmtId="0" fontId="48" fillId="2" borderId="99" xfId="0" applyNumberFormat="1" applyFont="1" applyFill="1" applyBorder="1" applyAlignment="1">
      <alignment horizontal="center" vertical="center" shrinkToFit="1"/>
    </xf>
    <xf numFmtId="49" fontId="48" fillId="2" borderId="44" xfId="0" applyNumberFormat="1" applyFont="1" applyFill="1" applyBorder="1" applyAlignment="1">
      <alignment horizontal="left" vertical="center" wrapText="1"/>
    </xf>
    <xf numFmtId="2" fontId="48" fillId="2" borderId="55" xfId="0" applyNumberFormat="1" applyFont="1" applyFill="1" applyBorder="1" applyAlignment="1">
      <alignment vertical="center"/>
    </xf>
    <xf numFmtId="0" fontId="48" fillId="2" borderId="66" xfId="0" applyNumberFormat="1" applyFont="1" applyFill="1" applyBorder="1" applyAlignment="1">
      <alignment horizontal="center" vertical="center" shrinkToFit="1"/>
    </xf>
    <xf numFmtId="49" fontId="48" fillId="2" borderId="26" xfId="0" applyNumberFormat="1" applyFont="1" applyFill="1" applyBorder="1" applyAlignment="1">
      <alignment horizontal="left" vertical="center" wrapText="1"/>
    </xf>
    <xf numFmtId="0" fontId="48" fillId="2" borderId="26" xfId="0" applyNumberFormat="1" applyFont="1" applyFill="1" applyBorder="1" applyAlignment="1">
      <alignment horizontal="center" vertical="center"/>
    </xf>
    <xf numFmtId="49" fontId="48" fillId="2" borderId="26" xfId="0" applyNumberFormat="1" applyFont="1" applyFill="1" applyBorder="1" applyAlignment="1">
      <alignment horizontal="center" vertical="center" shrinkToFit="1"/>
    </xf>
    <xf numFmtId="0" fontId="48" fillId="2" borderId="48" xfId="0" applyNumberFormat="1" applyFont="1" applyFill="1" applyBorder="1" applyAlignment="1">
      <alignment horizontal="center" vertical="center" shrinkToFit="1"/>
    </xf>
    <xf numFmtId="49" fontId="48" fillId="2" borderId="41" xfId="0" applyNumberFormat="1" applyFont="1" applyFill="1" applyBorder="1" applyAlignment="1">
      <alignment horizontal="left" vertical="center" wrapText="1"/>
    </xf>
    <xf numFmtId="0" fontId="48" fillId="2" borderId="41" xfId="0" applyNumberFormat="1" applyFont="1" applyFill="1" applyBorder="1" applyAlignment="1">
      <alignment horizontal="center" vertical="center"/>
    </xf>
    <xf numFmtId="171" fontId="48" fillId="2" borderId="41" xfId="0" applyNumberFormat="1" applyFont="1" applyFill="1" applyBorder="1" applyAlignment="1">
      <alignment horizontal="center" vertical="center" shrinkToFit="1"/>
    </xf>
    <xf numFmtId="2" fontId="48" fillId="2" borderId="56" xfId="0" applyNumberFormat="1" applyFont="1" applyFill="1" applyBorder="1" applyAlignment="1">
      <alignment horizontal="center" vertical="center" shrinkToFit="1"/>
    </xf>
    <xf numFmtId="49" fontId="48" fillId="2" borderId="55" xfId="0" applyNumberFormat="1" applyFont="1" applyFill="1" applyBorder="1" applyAlignment="1">
      <alignment horizontal="left" vertical="center" wrapText="1"/>
    </xf>
    <xf numFmtId="171" fontId="48" fillId="2" borderId="55" xfId="0" applyNumberFormat="1" applyFont="1" applyFill="1" applyBorder="1" applyAlignment="1">
      <alignment horizontal="center" vertical="center" shrinkToFit="1"/>
    </xf>
    <xf numFmtId="168" fontId="48" fillId="2" borderId="55" xfId="0" applyNumberFormat="1" applyFont="1" applyFill="1" applyBorder="1" applyAlignment="1">
      <alignment horizontal="center" vertical="center" shrinkToFit="1"/>
    </xf>
    <xf numFmtId="2" fontId="48" fillId="2" borderId="41" xfId="0" applyNumberFormat="1" applyFont="1" applyFill="1" applyBorder="1" applyAlignment="1">
      <alignment horizontal="center" vertical="center" shrinkToFit="1"/>
    </xf>
    <xf numFmtId="0" fontId="109" fillId="2" borderId="53" xfId="0" applyFont="1" applyFill="1" applyBorder="1" applyAlignment="1">
      <alignment horizontal="center" vertical="center" shrinkToFit="1"/>
    </xf>
    <xf numFmtId="1" fontId="48" fillId="2" borderId="26" xfId="0" applyNumberFormat="1" applyFont="1" applyFill="1" applyBorder="1" applyAlignment="1">
      <alignment horizontal="center" vertical="center" shrinkToFit="1"/>
    </xf>
    <xf numFmtId="2" fontId="109" fillId="2" borderId="56" xfId="0" applyNumberFormat="1" applyFont="1" applyFill="1" applyBorder="1" applyAlignment="1">
      <alignment horizontal="center" vertical="center"/>
    </xf>
    <xf numFmtId="0" fontId="109" fillId="2" borderId="55" xfId="0" applyFont="1" applyFill="1" applyBorder="1" applyAlignment="1">
      <alignment horizontal="center" vertical="center" shrinkToFit="1"/>
    </xf>
    <xf numFmtId="171" fontId="109" fillId="2" borderId="55" xfId="0" applyNumberFormat="1" applyFont="1" applyFill="1" applyBorder="1" applyAlignment="1">
      <alignment horizontal="center" vertical="center"/>
    </xf>
    <xf numFmtId="2" fontId="109" fillId="2" borderId="55" xfId="0" applyNumberFormat="1" applyFont="1" applyFill="1" applyBorder="1" applyAlignment="1">
      <alignment horizontal="center" vertical="center"/>
    </xf>
    <xf numFmtId="2" fontId="109" fillId="2" borderId="57" xfId="0" applyNumberFormat="1" applyFont="1" applyFill="1" applyBorder="1" applyAlignment="1">
      <alignment horizontal="center" vertical="center" shrinkToFit="1"/>
    </xf>
    <xf numFmtId="2" fontId="109" fillId="2" borderId="26" xfId="0" applyNumberFormat="1" applyFont="1" applyFill="1" applyBorder="1" applyAlignment="1">
      <alignment horizontal="center" vertical="center" shrinkToFit="1"/>
    </xf>
    <xf numFmtId="2" fontId="109" fillId="2" borderId="56" xfId="0" applyNumberFormat="1" applyFont="1" applyFill="1" applyBorder="1" applyAlignment="1">
      <alignment horizontal="center" vertical="center" shrinkToFit="1"/>
    </xf>
    <xf numFmtId="2" fontId="48" fillId="26" borderId="26" xfId="7" applyNumberFormat="1" applyFont="1" applyFill="1" applyBorder="1" applyAlignment="1">
      <alignment horizontal="center" vertical="center" shrinkToFit="1"/>
    </xf>
    <xf numFmtId="0" fontId="10" fillId="0" borderId="0" xfId="2" applyFont="1" applyBorder="1" applyAlignment="1">
      <alignment horizontal="center"/>
    </xf>
    <xf numFmtId="167" fontId="108" fillId="0" borderId="26" xfId="285" applyNumberFormat="1" applyFont="1" applyBorder="1"/>
    <xf numFmtId="0" fontId="57" fillId="2" borderId="57" xfId="2" applyFont="1" applyFill="1" applyBorder="1" applyAlignment="1">
      <alignment vertical="top"/>
    </xf>
    <xf numFmtId="0" fontId="46" fillId="2" borderId="43" xfId="2" applyFont="1" applyFill="1" applyBorder="1" applyAlignment="1">
      <alignment vertical="top"/>
    </xf>
    <xf numFmtId="0" fontId="39" fillId="2" borderId="43" xfId="2" applyFont="1" applyFill="1" applyBorder="1" applyAlignment="1">
      <alignment vertical="top"/>
    </xf>
    <xf numFmtId="0" fontId="57" fillId="2" borderId="69" xfId="2" applyFont="1" applyFill="1" applyBorder="1" applyAlignment="1">
      <alignment horizontal="left" vertical="center"/>
    </xf>
    <xf numFmtId="0" fontId="8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4" fillId="2" borderId="0" xfId="1" applyFont="1" applyFill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0" fillId="0" borderId="1" xfId="2" applyFont="1" applyBorder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94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171" fontId="34" fillId="2" borderId="44" xfId="0" applyNumberFormat="1" applyFont="1" applyFill="1" applyBorder="1" applyAlignment="1">
      <alignment horizontal="center" vertical="center" shrinkToFit="1"/>
    </xf>
    <xf numFmtId="171" fontId="34" fillId="2" borderId="50" xfId="0" applyNumberFormat="1" applyFont="1" applyFill="1" applyBorder="1" applyAlignment="1">
      <alignment horizontal="center" vertical="center" shrinkToFit="1"/>
    </xf>
    <xf numFmtId="168" fontId="34" fillId="2" borderId="59" xfId="0" applyNumberFormat="1" applyFont="1" applyFill="1" applyBorder="1" applyAlignment="1">
      <alignment horizontal="center" vertical="center" shrinkToFit="1"/>
    </xf>
    <xf numFmtId="168" fontId="34" fillId="2" borderId="82" xfId="0" applyNumberFormat="1" applyFont="1" applyFill="1" applyBorder="1" applyAlignment="1">
      <alignment horizontal="center" vertical="center" shrinkToFit="1"/>
    </xf>
    <xf numFmtId="168" fontId="34" fillId="2" borderId="60" xfId="0" applyNumberFormat="1" applyFont="1" applyFill="1" applyBorder="1" applyAlignment="1">
      <alignment horizontal="center" vertical="center" shrinkToFit="1"/>
    </xf>
    <xf numFmtId="49" fontId="46" fillId="26" borderId="26" xfId="79" applyNumberFormat="1" applyFont="1" applyFill="1" applyBorder="1" applyAlignment="1">
      <alignment vertical="center" wrapText="1"/>
    </xf>
    <xf numFmtId="0" fontId="34" fillId="26" borderId="26" xfId="6" applyNumberFormat="1" applyFont="1" applyFill="1" applyBorder="1" applyAlignment="1">
      <alignment horizontal="center" vertical="center" wrapText="1"/>
    </xf>
    <xf numFmtId="168" fontId="34" fillId="26" borderId="26" xfId="7" applyNumberFormat="1" applyFont="1" applyFill="1" applyBorder="1" applyAlignment="1">
      <alignment horizontal="center" vertical="center" shrinkToFit="1"/>
    </xf>
    <xf numFmtId="168" fontId="98" fillId="26" borderId="26" xfId="7" applyNumberFormat="1" applyFont="1" applyFill="1" applyBorder="1" applyAlignment="1">
      <alignment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46" fillId="2" borderId="54" xfId="0" applyNumberFormat="1" applyFont="1" applyFill="1" applyBorder="1" applyAlignment="1">
      <alignment horizontal="center" vertical="center"/>
    </xf>
    <xf numFmtId="2" fontId="34" fillId="26" borderId="54" xfId="0" applyNumberFormat="1" applyFont="1" applyFill="1" applyBorder="1" applyAlignment="1">
      <alignment horizontal="center" vertical="center" wrapText="1" shrinkToFit="1"/>
    </xf>
    <xf numFmtId="2" fontId="34" fillId="26" borderId="26" xfId="0" applyNumberFormat="1" applyFont="1" applyFill="1" applyBorder="1" applyAlignment="1">
      <alignment horizontal="center" vertical="center" wrapText="1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0" fontId="33" fillId="2" borderId="26" xfId="74" applyNumberFormat="1" applyFont="1" applyFill="1" applyBorder="1" applyAlignment="1">
      <alignment horizontal="center" vertical="center"/>
    </xf>
    <xf numFmtId="2" fontId="46" fillId="26" borderId="58" xfId="0" applyNumberFormat="1" applyFont="1" applyFill="1" applyBorder="1" applyAlignment="1">
      <alignment horizontal="center" vertical="center" shrinkToFit="1"/>
    </xf>
    <xf numFmtId="49" fontId="87" fillId="26" borderId="44" xfId="194" applyNumberFormat="1" applyFont="1" applyFill="1" applyBorder="1" applyAlignment="1">
      <alignment horizontal="left" vertical="center" wrapText="1"/>
    </xf>
    <xf numFmtId="49" fontId="87" fillId="26" borderId="50" xfId="194" applyNumberFormat="1" applyFont="1" applyFill="1" applyBorder="1" applyAlignment="1">
      <alignment horizontal="left" vertical="center" wrapText="1"/>
    </xf>
    <xf numFmtId="0" fontId="34" fillId="26" borderId="44" xfId="64" applyNumberFormat="1" applyFont="1" applyFill="1" applyBorder="1" applyAlignment="1">
      <alignment horizontal="center" vertical="center"/>
    </xf>
    <xf numFmtId="0" fontId="34" fillId="26" borderId="50" xfId="64" applyNumberFormat="1" applyFont="1" applyFill="1" applyBorder="1" applyAlignment="1">
      <alignment horizontal="center" vertical="center"/>
    </xf>
    <xf numFmtId="2" fontId="100" fillId="26" borderId="26" xfId="0" applyNumberFormat="1" applyFont="1" applyFill="1" applyBorder="1" applyAlignment="1">
      <alignment horizontal="center" vertical="top" shrinkToFit="1"/>
    </xf>
    <xf numFmtId="0" fontId="102" fillId="2" borderId="53" xfId="0" applyFont="1" applyFill="1" applyBorder="1" applyAlignment="1">
      <alignment horizontal="center"/>
    </xf>
    <xf numFmtId="49" fontId="46" fillId="2" borderId="26" xfId="0" applyNumberFormat="1" applyFont="1" applyFill="1" applyBorder="1" applyAlignment="1">
      <alignment horizontal="center" vertical="center" wrapText="1"/>
    </xf>
    <xf numFmtId="49" fontId="46" fillId="2" borderId="26" xfId="0" applyNumberFormat="1" applyFont="1" applyFill="1" applyBorder="1" applyAlignment="1">
      <alignment horizontal="left" vertical="top" wrapText="1"/>
    </xf>
    <xf numFmtId="0" fontId="46" fillId="2" borderId="26" xfId="0" applyFont="1" applyFill="1" applyBorder="1" applyAlignment="1">
      <alignment horizontal="center" vertical="center"/>
    </xf>
    <xf numFmtId="171" fontId="46" fillId="2" borderId="26" xfId="9" applyNumberFormat="1" applyFont="1" applyFill="1" applyBorder="1" applyAlignment="1">
      <alignment horizontal="center" vertical="center" shrinkToFit="1"/>
    </xf>
    <xf numFmtId="2" fontId="51" fillId="2" borderId="56" xfId="8" applyNumberFormat="1" applyFont="1" applyFill="1" applyBorder="1" applyAlignment="1">
      <alignment horizontal="center" vertical="top"/>
    </xf>
    <xf numFmtId="2" fontId="51" fillId="2" borderId="55" xfId="8" applyNumberFormat="1" applyFont="1" applyFill="1" applyBorder="1" applyAlignment="1">
      <alignment horizontal="center" vertical="top"/>
    </xf>
    <xf numFmtId="2" fontId="51" fillId="2" borderId="57" xfId="8" applyNumberFormat="1" applyFont="1" applyFill="1" applyBorder="1" applyAlignment="1">
      <alignment horizontal="center" vertical="top"/>
    </xf>
    <xf numFmtId="2" fontId="46" fillId="2" borderId="26" xfId="4" applyNumberFormat="1" applyFont="1" applyFill="1" applyBorder="1" applyAlignment="1">
      <alignment horizontal="center" vertical="center" wrapText="1" shrinkToFit="1"/>
    </xf>
    <xf numFmtId="2" fontId="46" fillId="2" borderId="26" xfId="4" applyNumberFormat="1" applyFont="1" applyFill="1" applyBorder="1" applyAlignment="1">
      <alignment horizontal="center" vertical="center" shrinkToFit="1"/>
    </xf>
    <xf numFmtId="0" fontId="2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0" fontId="53" fillId="2" borderId="59" xfId="2" applyFont="1" applyFill="1" applyBorder="1" applyAlignment="1">
      <alignment horizontal="center" vertical="center" wrapText="1"/>
    </xf>
    <xf numFmtId="0" fontId="53" fillId="2" borderId="82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33" fillId="2" borderId="31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1" fontId="32" fillId="2" borderId="0" xfId="77" applyNumberFormat="1" applyFont="1" applyFill="1" applyAlignment="1">
      <alignment horizontal="left" vertical="center" shrinkToFit="1"/>
    </xf>
    <xf numFmtId="172" fontId="47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2" fontId="32" fillId="2" borderId="0" xfId="77" applyNumberFormat="1" applyFont="1" applyFill="1" applyAlignment="1">
      <alignment horizontal="left" vertical="center" shrinkToFit="1"/>
    </xf>
    <xf numFmtId="0" fontId="45" fillId="2" borderId="0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31" fillId="2" borderId="0" xfId="2" applyFont="1" applyFill="1" applyBorder="1" applyAlignment="1">
      <alignment horizontal="right"/>
    </xf>
    <xf numFmtId="49" fontId="32" fillId="2" borderId="0" xfId="2" applyNumberFormat="1" applyFont="1" applyFill="1" applyBorder="1" applyAlignment="1">
      <alignment horizontal="center" vertical="center" wrapText="1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2" fontId="44" fillId="2" borderId="0" xfId="2" applyNumberFormat="1" applyFont="1" applyFill="1" applyBorder="1" applyAlignment="1">
      <alignment horizontal="center" vertical="center" shrinkToFit="1"/>
    </xf>
    <xf numFmtId="14" fontId="31" fillId="2" borderId="0" xfId="2" applyNumberFormat="1" applyFont="1" applyFill="1" applyBorder="1" applyAlignment="1">
      <alignment horizontal="left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6" borderId="59" xfId="0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 shrinkToFit="1"/>
    </xf>
    <xf numFmtId="2" fontId="34" fillId="26" borderId="60" xfId="0" applyNumberFormat="1" applyFont="1" applyFill="1" applyBorder="1" applyAlignment="1">
      <alignment horizontal="center" vertical="center" shrinkToFit="1"/>
    </xf>
    <xf numFmtId="2" fontId="34" fillId="26" borderId="42" xfId="0" applyNumberFormat="1" applyFont="1" applyFill="1" applyBorder="1" applyAlignment="1">
      <alignment horizontal="center" vertical="center" shrinkToFit="1"/>
    </xf>
    <xf numFmtId="2" fontId="34" fillId="26" borderId="0" xfId="0" applyNumberFormat="1" applyFont="1" applyFill="1" applyBorder="1" applyAlignment="1">
      <alignment horizontal="center" vertical="center" shrinkToFit="1"/>
    </xf>
    <xf numFmtId="2" fontId="34" fillId="26" borderId="43" xfId="0" applyNumberFormat="1" applyFont="1" applyFill="1" applyBorder="1" applyAlignment="1">
      <alignment horizontal="center" vertical="center" shrinkToFit="1"/>
    </xf>
    <xf numFmtId="2" fontId="34" fillId="26" borderId="51" xfId="0" applyNumberFormat="1" applyFont="1" applyFill="1" applyBorder="1" applyAlignment="1">
      <alignment horizontal="center" vertical="center" shrinkToFit="1"/>
    </xf>
    <xf numFmtId="2" fontId="34" fillId="26" borderId="1" xfId="0" applyNumberFormat="1" applyFont="1" applyFill="1" applyBorder="1" applyAlignment="1">
      <alignment horizontal="center" vertical="center" shrinkToFit="1"/>
    </xf>
    <xf numFmtId="2" fontId="34" fillId="26" borderId="52" xfId="0" applyNumberFormat="1" applyFont="1" applyFill="1" applyBorder="1" applyAlignment="1">
      <alignment horizontal="center" vertical="center" shrinkToFit="1"/>
    </xf>
    <xf numFmtId="168" fontId="34" fillId="26" borderId="56" xfId="7" applyNumberFormat="1" applyFont="1" applyFill="1" applyBorder="1" applyAlignment="1">
      <alignment horizontal="center" vertical="center" shrinkToFit="1"/>
    </xf>
    <xf numFmtId="168" fontId="34" fillId="26" borderId="55" xfId="7" applyNumberFormat="1" applyFont="1" applyFill="1" applyBorder="1" applyAlignment="1">
      <alignment horizontal="center" vertical="center" shrinkToFit="1"/>
    </xf>
    <xf numFmtId="168" fontId="34" fillId="26" borderId="57" xfId="7" applyNumberFormat="1" applyFont="1" applyFill="1" applyBorder="1" applyAlignment="1">
      <alignment horizontal="center" vertical="center" shrinkToFit="1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172" fontId="34" fillId="2" borderId="56" xfId="0" applyNumberFormat="1" applyFont="1" applyFill="1" applyBorder="1" applyAlignment="1">
      <alignment horizontal="center" vertical="center"/>
    </xf>
    <xf numFmtId="172" fontId="34" fillId="2" borderId="55" xfId="0" applyNumberFormat="1" applyFont="1" applyFill="1" applyBorder="1" applyAlignment="1">
      <alignment horizontal="center" vertical="center"/>
    </xf>
    <xf numFmtId="172" fontId="34" fillId="2" borderId="57" xfId="0" applyNumberFormat="1" applyFont="1" applyFill="1" applyBorder="1" applyAlignment="1">
      <alignment horizontal="center" vertical="center"/>
    </xf>
    <xf numFmtId="2" fontId="100" fillId="26" borderId="26" xfId="0" applyNumberFormat="1" applyFont="1" applyFill="1" applyBorder="1" applyAlignment="1">
      <alignment horizontal="center" vertical="center" shrinkToFit="1"/>
    </xf>
    <xf numFmtId="2" fontId="98" fillId="26" borderId="84" xfId="7" applyNumberFormat="1" applyFont="1" applyFill="1" applyBorder="1" applyAlignment="1">
      <alignment horizontal="center" vertical="center" shrinkToFit="1"/>
    </xf>
    <xf numFmtId="2" fontId="98" fillId="26" borderId="85" xfId="7" applyNumberFormat="1" applyFont="1" applyFill="1" applyBorder="1" applyAlignment="1">
      <alignment horizontal="center" vertical="center" shrinkToFit="1"/>
    </xf>
    <xf numFmtId="2" fontId="34" fillId="26" borderId="44" xfId="79" applyNumberFormat="1" applyFont="1" applyFill="1" applyBorder="1" applyAlignment="1">
      <alignment horizontal="center" vertical="center" shrinkToFit="1"/>
    </xf>
    <xf numFmtId="2" fontId="34" fillId="26" borderId="50" xfId="79" applyNumberFormat="1" applyFont="1" applyFill="1" applyBorder="1" applyAlignment="1">
      <alignment horizontal="center" vertical="center" shrinkToFit="1"/>
    </xf>
    <xf numFmtId="2" fontId="34" fillId="26" borderId="84" xfId="79" applyNumberFormat="1" applyFont="1" applyFill="1" applyBorder="1" applyAlignment="1">
      <alignment horizontal="center" vertical="center" shrinkToFit="1"/>
    </xf>
    <xf numFmtId="2" fontId="34" fillId="26" borderId="22" xfId="79" applyNumberFormat="1" applyFont="1" applyFill="1" applyBorder="1" applyAlignment="1">
      <alignment horizontal="center" vertical="center" shrinkToFit="1"/>
    </xf>
    <xf numFmtId="2" fontId="34" fillId="26" borderId="44" xfId="7" applyNumberFormat="1" applyFont="1" applyFill="1" applyBorder="1" applyAlignment="1">
      <alignment horizontal="center" vertical="center" shrinkToFit="1"/>
    </xf>
    <xf numFmtId="2" fontId="34" fillId="26" borderId="50" xfId="7" applyNumberFormat="1" applyFont="1" applyFill="1" applyBorder="1" applyAlignment="1">
      <alignment horizontal="center" vertical="center" shrinkToFi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168" fontId="34" fillId="26" borderId="56" xfId="0" applyNumberFormat="1" applyFont="1" applyFill="1" applyBorder="1" applyAlignment="1">
      <alignment horizontal="center" vertical="center" shrinkToFit="1"/>
    </xf>
    <xf numFmtId="168" fontId="34" fillId="26" borderId="55" xfId="0" applyNumberFormat="1" applyFont="1" applyFill="1" applyBorder="1" applyAlignment="1">
      <alignment horizontal="center" vertical="center" shrinkToFit="1"/>
    </xf>
    <xf numFmtId="168" fontId="34" fillId="26" borderId="57" xfId="0" applyNumberFormat="1" applyFont="1" applyFill="1" applyBorder="1" applyAlignment="1">
      <alignment horizontal="center" vertical="center" shrinkToFit="1"/>
    </xf>
    <xf numFmtId="2" fontId="34" fillId="26" borderId="44" xfId="0" applyNumberFormat="1" applyFont="1" applyFill="1" applyBorder="1" applyAlignment="1">
      <alignment horizontal="center" vertical="center" shrinkToFit="1"/>
    </xf>
    <xf numFmtId="2" fontId="34" fillId="26" borderId="41" xfId="0" applyNumberFormat="1" applyFont="1" applyFill="1" applyBorder="1" applyAlignment="1">
      <alignment horizontal="center" vertical="center" shrinkToFit="1"/>
    </xf>
    <xf numFmtId="2" fontId="34" fillId="26" borderId="50" xfId="0" applyNumberFormat="1" applyFont="1" applyFill="1" applyBorder="1" applyAlignment="1">
      <alignment horizontal="center" vertical="center" shrinkToFit="1"/>
    </xf>
    <xf numFmtId="0" fontId="34" fillId="26" borderId="61" xfId="7" applyNumberFormat="1" applyFont="1" applyFill="1" applyBorder="1" applyAlignment="1">
      <alignment horizontal="center" vertical="center" shrinkToFit="1"/>
    </xf>
    <xf numFmtId="0" fontId="34" fillId="26" borderId="49" xfId="7" applyNumberFormat="1" applyFont="1" applyFill="1" applyBorder="1" applyAlignment="1">
      <alignment horizontal="center" vertical="center" shrinkToFit="1"/>
    </xf>
    <xf numFmtId="49" fontId="34" fillId="26" borderId="44" xfId="7" applyNumberFormat="1" applyFont="1" applyFill="1" applyBorder="1" applyAlignment="1">
      <alignment horizontal="center" vertical="center" wrapText="1"/>
    </xf>
    <xf numFmtId="49" fontId="34" fillId="26" borderId="50" xfId="7" applyNumberFormat="1" applyFont="1" applyFill="1" applyBorder="1" applyAlignment="1">
      <alignment horizontal="center" vertical="center" wrapText="1"/>
    </xf>
    <xf numFmtId="49" fontId="34" fillId="26" borderId="44" xfId="7" applyNumberFormat="1" applyFont="1" applyFill="1" applyBorder="1" applyAlignment="1">
      <alignment vertical="top" wrapText="1"/>
    </xf>
    <xf numFmtId="49" fontId="34" fillId="26" borderId="50" xfId="7" applyNumberFormat="1" applyFont="1" applyFill="1" applyBorder="1" applyAlignment="1">
      <alignment vertical="top" wrapText="1"/>
    </xf>
    <xf numFmtId="0" fontId="34" fillId="26" borderId="44" xfId="7" applyNumberFormat="1" applyFont="1" applyFill="1" applyBorder="1" applyAlignment="1">
      <alignment horizontal="center" vertical="center"/>
    </xf>
    <xf numFmtId="0" fontId="34" fillId="26" borderId="50" xfId="7" applyNumberFormat="1" applyFont="1" applyFill="1" applyBorder="1" applyAlignment="1">
      <alignment horizontal="center" vertical="center"/>
    </xf>
    <xf numFmtId="171" fontId="34" fillId="26" borderId="44" xfId="7" applyNumberFormat="1" applyFont="1" applyFill="1" applyBorder="1" applyAlignment="1">
      <alignment horizontal="center" vertical="center"/>
    </xf>
    <xf numFmtId="171" fontId="34" fillId="26" borderId="50" xfId="7" applyNumberFormat="1" applyFont="1" applyFill="1" applyBorder="1" applyAlignment="1">
      <alignment horizontal="center" vertical="center"/>
    </xf>
    <xf numFmtId="2" fontId="34" fillId="26" borderId="44" xfId="7" applyNumberFormat="1" applyFont="1" applyFill="1" applyBorder="1" applyAlignment="1">
      <alignment horizontal="center" vertical="center"/>
    </xf>
    <xf numFmtId="2" fontId="34" fillId="26" borderId="50" xfId="7" applyNumberFormat="1" applyFont="1" applyFill="1" applyBorder="1" applyAlignment="1">
      <alignment horizontal="center" vertical="center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49" fontId="34" fillId="26" borderId="44" xfId="79" applyNumberFormat="1" applyFont="1" applyFill="1" applyBorder="1" applyAlignment="1">
      <alignment vertical="center" wrapText="1"/>
    </xf>
    <xf numFmtId="49" fontId="34" fillId="26" borderId="50" xfId="79" applyNumberFormat="1" applyFont="1" applyFill="1" applyBorder="1" applyAlignment="1">
      <alignment vertical="center" wrapText="1"/>
    </xf>
    <xf numFmtId="0" fontId="34" fillId="26" borderId="44" xfId="79" applyNumberFormat="1" applyFont="1" applyFill="1" applyBorder="1" applyAlignment="1">
      <alignment horizontal="center" vertical="center"/>
    </xf>
    <xf numFmtId="0" fontId="34" fillId="26" borderId="50" xfId="79" applyNumberFormat="1" applyFont="1" applyFill="1" applyBorder="1" applyAlignment="1">
      <alignment horizontal="center" vertical="center"/>
    </xf>
    <xf numFmtId="168" fontId="34" fillId="26" borderId="44" xfId="79" applyNumberFormat="1" applyFont="1" applyFill="1" applyBorder="1" applyAlignment="1">
      <alignment horizontal="center" vertical="center" shrinkToFit="1"/>
    </xf>
    <xf numFmtId="168" fontId="34" fillId="26" borderId="50" xfId="79" applyNumberFormat="1" applyFont="1" applyFill="1" applyBorder="1" applyAlignment="1">
      <alignment horizontal="center" vertical="center" shrinkToFit="1"/>
    </xf>
    <xf numFmtId="0" fontId="34" fillId="26" borderId="61" xfId="0" applyNumberFormat="1" applyFont="1" applyFill="1" applyBorder="1" applyAlignment="1">
      <alignment horizontal="center" vertical="center" shrinkToFit="1"/>
    </xf>
    <xf numFmtId="0" fontId="34" fillId="26" borderId="40" xfId="0" applyNumberFormat="1" applyFont="1" applyFill="1" applyBorder="1" applyAlignment="1">
      <alignment horizontal="center" vertical="center" shrinkToFit="1"/>
    </xf>
    <xf numFmtId="0" fontId="34" fillId="26" borderId="49" xfId="0" applyNumberFormat="1" applyFont="1" applyFill="1" applyBorder="1" applyAlignment="1">
      <alignment horizontal="center" vertical="center" shrinkToFit="1"/>
    </xf>
    <xf numFmtId="49" fontId="34" fillId="26" borderId="44" xfId="0" applyNumberFormat="1" applyFont="1" applyFill="1" applyBorder="1" applyAlignment="1">
      <alignment horizontal="center" vertical="center" wrapText="1"/>
    </xf>
    <xf numFmtId="49" fontId="34" fillId="26" borderId="41" xfId="0" applyNumberFormat="1" applyFont="1" applyFill="1" applyBorder="1" applyAlignment="1">
      <alignment horizontal="center" vertical="center" wrapText="1"/>
    </xf>
    <xf numFmtId="49" fontId="34" fillId="26" borderId="50" xfId="0" applyNumberFormat="1" applyFont="1" applyFill="1" applyBorder="1" applyAlignment="1">
      <alignment horizontal="center" vertical="center" wrapText="1"/>
    </xf>
    <xf numFmtId="49" fontId="34" fillId="26" borderId="44" xfId="0" applyNumberFormat="1" applyFont="1" applyFill="1" applyBorder="1" applyAlignment="1">
      <alignment horizontal="left" vertical="center" wrapText="1"/>
    </xf>
    <xf numFmtId="49" fontId="34" fillId="26" borderId="41" xfId="0" applyNumberFormat="1" applyFont="1" applyFill="1" applyBorder="1" applyAlignment="1">
      <alignment horizontal="left" vertical="center" wrapText="1"/>
    </xf>
    <xf numFmtId="49" fontId="34" fillId="26" borderId="50" xfId="0" applyNumberFormat="1" applyFont="1" applyFill="1" applyBorder="1" applyAlignment="1">
      <alignment horizontal="left" vertical="center" wrapText="1"/>
    </xf>
    <xf numFmtId="0" fontId="34" fillId="26" borderId="44" xfId="0" applyNumberFormat="1" applyFont="1" applyFill="1" applyBorder="1" applyAlignment="1">
      <alignment horizontal="center" vertical="center"/>
    </xf>
    <xf numFmtId="0" fontId="34" fillId="26" borderId="41" xfId="0" applyNumberFormat="1" applyFont="1" applyFill="1" applyBorder="1" applyAlignment="1">
      <alignment horizontal="center" vertical="center"/>
    </xf>
    <xf numFmtId="0" fontId="34" fillId="26" borderId="50" xfId="0" applyNumberFormat="1" applyFont="1" applyFill="1" applyBorder="1" applyAlignment="1">
      <alignment horizontal="center" vertical="center"/>
    </xf>
    <xf numFmtId="2" fontId="34" fillId="26" borderId="51" xfId="79" applyNumberFormat="1" applyFont="1" applyFill="1" applyBorder="1" applyAlignment="1">
      <alignment horizontal="center" vertical="center" shrinkToFit="1"/>
    </xf>
    <xf numFmtId="2" fontId="34" fillId="26" borderId="1" xfId="79" applyNumberFormat="1" applyFont="1" applyFill="1" applyBorder="1" applyAlignment="1">
      <alignment horizontal="center" vertical="center" shrinkToFit="1"/>
    </xf>
    <xf numFmtId="2" fontId="34" fillId="26" borderId="52" xfId="79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0" fontId="33" fillId="26" borderId="26" xfId="74" applyNumberFormat="1" applyFont="1" applyFill="1" applyBorder="1" applyAlignment="1">
      <alignment horizontal="center" vertical="center"/>
    </xf>
    <xf numFmtId="2" fontId="33" fillId="26" borderId="26" xfId="74" applyNumberFormat="1" applyFont="1" applyFill="1" applyBorder="1" applyAlignment="1">
      <alignment horizontal="center" vertical="center"/>
    </xf>
    <xf numFmtId="172" fontId="34" fillId="26" borderId="56" xfId="0" applyNumberFormat="1" applyFont="1" applyFill="1" applyBorder="1" applyAlignment="1">
      <alignment horizontal="center" vertical="center"/>
    </xf>
    <xf numFmtId="172" fontId="34" fillId="26" borderId="55" xfId="0" applyNumberFormat="1" applyFont="1" applyFill="1" applyBorder="1" applyAlignment="1">
      <alignment horizontal="center" vertical="center"/>
    </xf>
    <xf numFmtId="172" fontId="34" fillId="26" borderId="57" xfId="0" applyNumberFormat="1" applyFont="1" applyFill="1" applyBorder="1" applyAlignment="1">
      <alignment horizontal="center" vertical="center"/>
    </xf>
    <xf numFmtId="172" fontId="34" fillId="2" borderId="56" xfId="0" applyNumberFormat="1" applyFont="1" applyFill="1" applyBorder="1" applyAlignment="1">
      <alignment horizontal="center" vertical="center" shrinkToFit="1"/>
    </xf>
    <xf numFmtId="172" fontId="34" fillId="2" borderId="55" xfId="0" applyNumberFormat="1" applyFont="1" applyFill="1" applyBorder="1" applyAlignment="1">
      <alignment horizontal="center" vertical="center" shrinkToFit="1"/>
    </xf>
    <xf numFmtId="172" fontId="34" fillId="2" borderId="57" xfId="0" applyNumberFormat="1" applyFont="1" applyFill="1" applyBorder="1" applyAlignment="1">
      <alignment horizontal="center" vertical="center" shrinkToFi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0" fontId="34" fillId="2" borderId="26" xfId="74" applyNumberFormat="1" applyFont="1" applyFill="1" applyBorder="1" applyAlignment="1">
      <alignment horizontal="left" vertical="center" wrapText="1"/>
    </xf>
    <xf numFmtId="2" fontId="33" fillId="2" borderId="26" xfId="74" applyNumberFormat="1" applyFont="1" applyFill="1" applyBorder="1" applyAlignment="1">
      <alignment horizontal="center" vertical="center"/>
    </xf>
    <xf numFmtId="0" fontId="34" fillId="26" borderId="26" xfId="74" applyNumberFormat="1" applyFont="1" applyFill="1" applyBorder="1" applyAlignment="1">
      <alignment horizontal="left" vertical="center" wrapText="1"/>
    </xf>
    <xf numFmtId="171" fontId="33" fillId="2" borderId="26" xfId="74" applyNumberFormat="1" applyFont="1" applyFill="1" applyBorder="1" applyAlignment="1">
      <alignment horizontal="center" vertical="center"/>
    </xf>
    <xf numFmtId="49" fontId="46" fillId="26" borderId="26" xfId="0" applyNumberFormat="1" applyFont="1" applyFill="1" applyBorder="1" applyAlignment="1">
      <alignment horizontal="center" vertical="center" wrapText="1"/>
    </xf>
    <xf numFmtId="49" fontId="46" fillId="26" borderId="26" xfId="0" applyNumberFormat="1" applyFont="1" applyFill="1" applyBorder="1" applyAlignment="1">
      <alignment horizontal="left" vertical="center" wrapText="1"/>
    </xf>
    <xf numFmtId="0" fontId="46" fillId="26" borderId="26" xfId="0" applyNumberFormat="1" applyFont="1" applyFill="1" applyBorder="1" applyAlignment="1">
      <alignment horizontal="center" vertical="center"/>
    </xf>
    <xf numFmtId="2" fontId="34" fillId="2" borderId="58" xfId="0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0" fontId="34" fillId="2" borderId="41" xfId="0" applyNumberFormat="1" applyFont="1" applyFill="1" applyBorder="1" applyAlignment="1">
      <alignment horizontal="center" vertical="center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2" fontId="46" fillId="26" borderId="26" xfId="0" applyNumberFormat="1" applyFont="1" applyFill="1" applyBorder="1" applyAlignment="1">
      <alignment horizontal="center" vertical="center" shrinkToFit="1"/>
    </xf>
    <xf numFmtId="49" fontId="34" fillId="26" borderId="61" xfId="0" applyNumberFormat="1" applyFont="1" applyFill="1" applyBorder="1" applyAlignment="1">
      <alignment horizontal="left" vertical="center" wrapText="1"/>
    </xf>
    <xf numFmtId="49" fontId="34" fillId="26" borderId="40" xfId="0" applyNumberFormat="1" applyFont="1" applyFill="1" applyBorder="1" applyAlignment="1">
      <alignment horizontal="left" vertical="center" wrapText="1"/>
    </xf>
    <xf numFmtId="49" fontId="34" fillId="26" borderId="49" xfId="0" applyNumberFormat="1" applyFont="1" applyFill="1" applyBorder="1" applyAlignment="1">
      <alignment horizontal="left" vertical="center" wrapText="1"/>
    </xf>
    <xf numFmtId="0" fontId="34" fillId="26" borderId="44" xfId="6" applyNumberFormat="1" applyFont="1" applyFill="1" applyBorder="1" applyAlignment="1">
      <alignment horizontal="center" vertical="center"/>
    </xf>
    <xf numFmtId="0" fontId="34" fillId="26" borderId="41" xfId="6" applyNumberFormat="1" applyFont="1" applyFill="1" applyBorder="1" applyAlignment="1">
      <alignment horizontal="center" vertical="center"/>
    </xf>
    <xf numFmtId="0" fontId="34" fillId="26" borderId="50" xfId="6" applyNumberFormat="1" applyFont="1" applyFill="1" applyBorder="1" applyAlignment="1">
      <alignment horizontal="center" vertical="center"/>
    </xf>
    <xf numFmtId="49" fontId="87" fillId="26" borderId="44" xfId="249" applyNumberFormat="1" applyFont="1" applyFill="1" applyBorder="1" applyAlignment="1">
      <alignment vertical="top" wrapText="1"/>
    </xf>
    <xf numFmtId="49" fontId="87" fillId="26" borderId="50" xfId="249" applyNumberFormat="1" applyFont="1" applyFill="1" applyBorder="1" applyAlignment="1">
      <alignment vertical="top" wrapText="1"/>
    </xf>
    <xf numFmtId="0" fontId="34" fillId="26" borderId="26" xfId="6" applyNumberFormat="1" applyFont="1" applyFill="1" applyBorder="1" applyAlignment="1">
      <alignment horizontal="center" vertical="center"/>
    </xf>
    <xf numFmtId="49" fontId="87" fillId="26" borderId="41" xfId="194" applyNumberFormat="1" applyFont="1" applyFill="1" applyBorder="1" applyAlignment="1">
      <alignment horizontal="left" vertical="center" wrapText="1"/>
    </xf>
    <xf numFmtId="0" fontId="34" fillId="26" borderId="41" xfId="64" applyNumberFormat="1" applyFont="1" applyFill="1" applyBorder="1" applyAlignment="1">
      <alignment horizontal="center" vertical="center"/>
    </xf>
    <xf numFmtId="2" fontId="34" fillId="26" borderId="84" xfId="0" applyNumberFormat="1" applyFont="1" applyFill="1" applyBorder="1" applyAlignment="1">
      <alignment horizontal="center" vertical="center"/>
    </xf>
    <xf numFmtId="2" fontId="34" fillId="26" borderId="22" xfId="0" applyNumberFormat="1" applyFont="1" applyFill="1" applyBorder="1" applyAlignment="1">
      <alignment horizontal="center" vertical="center"/>
    </xf>
    <xf numFmtId="2" fontId="34" fillId="26" borderId="85" xfId="0" applyNumberFormat="1" applyFont="1" applyFill="1" applyBorder="1" applyAlignment="1">
      <alignment horizontal="center" vertical="center"/>
    </xf>
    <xf numFmtId="49" fontId="87" fillId="2" borderId="26" xfId="193" applyNumberFormat="1" applyFont="1" applyFill="1" applyBorder="1" applyAlignment="1">
      <alignment horizontal="left" vertical="top" wrapText="1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0" fontId="87" fillId="2" borderId="44" xfId="193" applyNumberFormat="1" applyFont="1" applyFill="1" applyBorder="1" applyAlignment="1">
      <alignment horizontal="center" vertical="center"/>
    </xf>
    <xf numFmtId="0" fontId="87" fillId="2" borderId="50" xfId="193" applyNumberFormat="1" applyFont="1" applyFill="1" applyBorder="1" applyAlignment="1">
      <alignment horizontal="center" vertical="center"/>
    </xf>
    <xf numFmtId="0" fontId="56" fillId="2" borderId="61" xfId="0" applyFont="1" applyFill="1" applyBorder="1" applyAlignment="1">
      <alignment horizontal="center" vertical="center" shrinkToFit="1"/>
    </xf>
    <xf numFmtId="0" fontId="56" fillId="2" borderId="40" xfId="0" applyFont="1" applyFill="1" applyBorder="1" applyAlignment="1">
      <alignment horizontal="center" vertical="center" shrinkToFit="1"/>
    </xf>
    <xf numFmtId="0" fontId="56" fillId="2" borderId="49" xfId="0" applyFont="1" applyFill="1" applyBorder="1" applyAlignment="1">
      <alignment horizontal="center" vertical="center" shrinkToFit="1"/>
    </xf>
    <xf numFmtId="0" fontId="90" fillId="2" borderId="44" xfId="0" applyFont="1" applyFill="1" applyBorder="1" applyAlignment="1">
      <alignment horizontal="center" vertical="center" wrapText="1"/>
    </xf>
    <xf numFmtId="0" fontId="90" fillId="2" borderId="41" xfId="0" applyFont="1" applyFill="1" applyBorder="1" applyAlignment="1">
      <alignment horizontal="center" vertical="center" wrapText="1"/>
    </xf>
    <xf numFmtId="0" fontId="90" fillId="2" borderId="50" xfId="0" applyFont="1" applyFill="1" applyBorder="1" applyAlignment="1">
      <alignment horizontal="center" vertical="center" wrapText="1"/>
    </xf>
    <xf numFmtId="49" fontId="46" fillId="2" borderId="44" xfId="0" applyNumberFormat="1" applyFont="1" applyFill="1" applyBorder="1" applyAlignment="1">
      <alignment horizontal="left" vertical="center" wrapText="1"/>
    </xf>
    <xf numFmtId="49" fontId="46" fillId="2" borderId="41" xfId="0" applyNumberFormat="1" applyFont="1" applyFill="1" applyBorder="1" applyAlignment="1">
      <alignment horizontal="left" vertical="center" wrapText="1"/>
    </xf>
    <xf numFmtId="49" fontId="46" fillId="2" borderId="50" xfId="0" applyNumberFormat="1" applyFont="1" applyFill="1" applyBorder="1" applyAlignment="1">
      <alignment horizontal="left" vertical="center" wrapText="1"/>
    </xf>
    <xf numFmtId="0" fontId="103" fillId="2" borderId="44" xfId="154" applyFont="1" applyFill="1" applyBorder="1" applyAlignment="1">
      <alignment horizontal="center" vertical="center"/>
    </xf>
    <xf numFmtId="0" fontId="103" fillId="2" borderId="41" xfId="154" applyFont="1" applyFill="1" applyBorder="1" applyAlignment="1">
      <alignment horizontal="center" vertical="center"/>
    </xf>
    <xf numFmtId="0" fontId="103" fillId="2" borderId="50" xfId="154" applyFont="1" applyFill="1" applyBorder="1" applyAlignment="1">
      <alignment horizontal="center" vertical="center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shrinkToFit="1"/>
    </xf>
    <xf numFmtId="168" fontId="34" fillId="2" borderId="42" xfId="0" applyNumberFormat="1" applyFont="1" applyFill="1" applyBorder="1" applyAlignment="1">
      <alignment horizontal="center" vertical="center" shrinkToFit="1"/>
    </xf>
    <xf numFmtId="168" fontId="34" fillId="2" borderId="0" xfId="0" applyNumberFormat="1" applyFont="1" applyFill="1" applyAlignment="1">
      <alignment horizontal="center" vertical="center" shrinkToFit="1"/>
    </xf>
    <xf numFmtId="168" fontId="34" fillId="2" borderId="43" xfId="0" applyNumberFormat="1" applyFont="1" applyFill="1" applyBorder="1" applyAlignment="1">
      <alignment horizontal="center" vertical="center" shrinkToFit="1"/>
    </xf>
    <xf numFmtId="168" fontId="34" fillId="2" borderId="51" xfId="0" applyNumberFormat="1" applyFont="1" applyFill="1" applyBorder="1" applyAlignment="1">
      <alignment horizontal="center" vertical="center" shrinkToFit="1"/>
    </xf>
    <xf numFmtId="168" fontId="34" fillId="2" borderId="1" xfId="0" applyNumberFormat="1" applyFont="1" applyFill="1" applyBorder="1" applyAlignment="1">
      <alignment horizontal="center" vertical="center" shrinkToFit="1"/>
    </xf>
    <xf numFmtId="168" fontId="34" fillId="2" borderId="52" xfId="0" applyNumberFormat="1" applyFont="1" applyFill="1" applyBorder="1" applyAlignment="1">
      <alignment horizontal="center" vertical="center" shrinkToFit="1"/>
    </xf>
    <xf numFmtId="2" fontId="98" fillId="26" borderId="82" xfId="7" applyNumberFormat="1" applyFont="1" applyFill="1" applyBorder="1" applyAlignment="1">
      <alignment horizontal="center" vertical="center" shrinkToFit="1"/>
    </xf>
    <xf numFmtId="2" fontId="98" fillId="26" borderId="1" xfId="7" applyNumberFormat="1" applyFont="1" applyFill="1" applyBorder="1" applyAlignment="1">
      <alignment horizontal="center" vertical="center" shrinkToFit="1"/>
    </xf>
    <xf numFmtId="2" fontId="34" fillId="26" borderId="82" xfId="0" applyNumberFormat="1" applyFont="1" applyFill="1" applyBorder="1" applyAlignment="1">
      <alignment horizontal="center" vertical="center"/>
    </xf>
    <xf numFmtId="2" fontId="34" fillId="26" borderId="0" xfId="0" applyNumberFormat="1" applyFont="1" applyFill="1" applyBorder="1" applyAlignment="1">
      <alignment horizontal="center" vertical="center"/>
    </xf>
    <xf numFmtId="2" fontId="34" fillId="26" borderId="1" xfId="0" applyNumberFormat="1" applyFont="1" applyFill="1" applyBorder="1" applyAlignment="1">
      <alignment horizontal="center" vertical="center"/>
    </xf>
    <xf numFmtId="2" fontId="34" fillId="26" borderId="82" xfId="79" applyNumberFormat="1" applyFont="1" applyFill="1" applyBorder="1" applyAlignment="1">
      <alignment horizontal="center" vertical="center" shrinkToFit="1"/>
    </xf>
    <xf numFmtId="2" fontId="34" fillId="26" borderId="0" xfId="79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 wrapText="1" shrinkToFit="1"/>
    </xf>
    <xf numFmtId="2" fontId="46" fillId="26" borderId="55" xfId="0" applyNumberFormat="1" applyFont="1" applyFill="1" applyBorder="1" applyAlignment="1">
      <alignment horizontal="center" vertical="center" shrinkToFit="1"/>
    </xf>
    <xf numFmtId="2" fontId="34" fillId="26" borderId="56" xfId="0" applyNumberFormat="1" applyFont="1" applyFill="1" applyBorder="1" applyAlignment="1">
      <alignment horizontal="center" vertical="center" wrapText="1" shrinkToFit="1"/>
    </xf>
    <xf numFmtId="2" fontId="46" fillId="2" borderId="56" xfId="0" applyNumberFormat="1" applyFont="1" applyFill="1" applyBorder="1" applyAlignment="1">
      <alignment horizontal="center" vertical="center"/>
    </xf>
    <xf numFmtId="2" fontId="34" fillId="2" borderId="82" xfId="0" applyNumberFormat="1" applyFont="1" applyFill="1" applyBorder="1" applyAlignment="1">
      <alignment horizontal="center" vertical="center"/>
    </xf>
    <xf numFmtId="2" fontId="34" fillId="2" borderId="1" xfId="0" applyNumberFormat="1" applyFont="1" applyFill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50" xfId="0" applyBorder="1" applyAlignment="1">
      <alignment horizontal="center"/>
    </xf>
    <xf numFmtId="0" fontId="106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34" fillId="2" borderId="44" xfId="154" applyFont="1" applyFill="1" applyBorder="1" applyAlignment="1">
      <alignment horizontal="center" vertical="center"/>
    </xf>
    <xf numFmtId="0" fontId="34" fillId="2" borderId="41" xfId="154" applyFont="1" applyFill="1" applyBorder="1" applyAlignment="1">
      <alignment horizontal="center" vertical="center"/>
    </xf>
    <xf numFmtId="0" fontId="34" fillId="2" borderId="50" xfId="154" applyFont="1" applyFill="1" applyBorder="1" applyAlignment="1">
      <alignment horizontal="center" vertical="center"/>
    </xf>
    <xf numFmtId="0" fontId="34" fillId="2" borderId="44" xfId="0" applyFont="1" applyFill="1" applyBorder="1" applyAlignment="1">
      <alignment horizontal="center" vertical="center" wrapText="1"/>
    </xf>
    <xf numFmtId="0" fontId="34" fillId="2" borderId="41" xfId="0" applyFont="1" applyFill="1" applyBorder="1" applyAlignment="1">
      <alignment horizontal="center" vertical="center" wrapText="1"/>
    </xf>
    <xf numFmtId="0" fontId="34" fillId="2" borderId="50" xfId="0" applyFont="1" applyFill="1" applyBorder="1" applyAlignment="1">
      <alignment horizontal="center" vertical="center" wrapText="1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2" fontId="44" fillId="2" borderId="0" xfId="77" applyNumberFormat="1" applyFont="1" applyFill="1" applyAlignment="1">
      <alignment horizontal="left" vertical="center" shrinkToFit="1"/>
    </xf>
    <xf numFmtId="0" fontId="34" fillId="2" borderId="2" xfId="2" applyFont="1" applyFill="1" applyBorder="1" applyAlignment="1">
      <alignment horizontal="center" vertical="center"/>
    </xf>
    <xf numFmtId="0" fontId="111" fillId="0" borderId="0" xfId="0" applyFont="1" applyAlignment="1">
      <alignment horizontal="center"/>
    </xf>
    <xf numFmtId="14" fontId="43" fillId="2" borderId="0" xfId="2" applyNumberFormat="1" applyFont="1" applyFill="1" applyBorder="1" applyAlignment="1">
      <alignment horizontal="left"/>
    </xf>
    <xf numFmtId="1" fontId="44" fillId="2" borderId="0" xfId="77" applyNumberFormat="1" applyFont="1" applyFill="1" applyAlignment="1">
      <alignment horizontal="left" vertical="center" shrinkToFit="1"/>
    </xf>
    <xf numFmtId="172" fontId="50" fillId="2" borderId="0" xfId="2" applyNumberFormat="1" applyFont="1" applyFill="1" applyBorder="1" applyAlignment="1">
      <alignment horizontal="left"/>
    </xf>
    <xf numFmtId="0" fontId="51" fillId="2" borderId="30" xfId="2" applyFont="1" applyFill="1" applyBorder="1" applyAlignment="1">
      <alignment horizontal="center" vertical="center" textRotation="90" wrapText="1"/>
    </xf>
    <xf numFmtId="0" fontId="51" fillId="2" borderId="40" xfId="2" applyFont="1" applyFill="1" applyBorder="1" applyAlignment="1">
      <alignment horizontal="center" vertical="center" textRotation="90" wrapText="1"/>
    </xf>
    <xf numFmtId="0" fontId="51" fillId="2" borderId="49" xfId="2" applyFont="1" applyFill="1" applyBorder="1" applyAlignment="1">
      <alignment horizontal="center" vertical="center" textRotation="90" wrapText="1"/>
    </xf>
    <xf numFmtId="0" fontId="39" fillId="2" borderId="59" xfId="2" applyFont="1" applyFill="1" applyBorder="1" applyAlignment="1">
      <alignment horizontal="center" vertical="center" wrapText="1"/>
    </xf>
    <xf numFmtId="0" fontId="39" fillId="2" borderId="82" xfId="2" applyFont="1" applyFill="1" applyBorder="1" applyAlignment="1">
      <alignment horizontal="center"/>
    </xf>
    <xf numFmtId="0" fontId="39" fillId="2" borderId="60" xfId="2" applyFont="1" applyFill="1" applyBorder="1" applyAlignment="1">
      <alignment horizontal="center"/>
    </xf>
    <xf numFmtId="0" fontId="39" fillId="2" borderId="82" xfId="2" applyFont="1" applyFill="1" applyBorder="1" applyAlignment="1">
      <alignment horizontal="center" vertical="center" wrapText="1"/>
    </xf>
    <xf numFmtId="0" fontId="39" fillId="2" borderId="60" xfId="2" applyFont="1" applyFill="1" applyBorder="1" applyAlignment="1">
      <alignment horizontal="center" vertical="center" wrapText="1"/>
    </xf>
    <xf numFmtId="168" fontId="98" fillId="26" borderId="56" xfId="7" applyNumberFormat="1" applyFont="1" applyFill="1" applyBorder="1" applyAlignment="1">
      <alignment vertical="center" shrinkToFit="1"/>
    </xf>
    <xf numFmtId="168" fontId="98" fillId="26" borderId="55" xfId="7" applyNumberFormat="1" applyFont="1" applyFill="1" applyBorder="1" applyAlignment="1">
      <alignment vertical="center" shrinkToFit="1"/>
    </xf>
    <xf numFmtId="168" fontId="98" fillId="26" borderId="57" xfId="7" applyNumberFormat="1" applyFont="1" applyFill="1" applyBorder="1" applyAlignment="1">
      <alignment vertical="center" shrinkToFit="1"/>
    </xf>
    <xf numFmtId="2" fontId="51" fillId="2" borderId="102" xfId="2" applyNumberFormat="1" applyFont="1" applyFill="1" applyBorder="1" applyAlignment="1">
      <alignment horizontal="center" vertical="center" textRotation="90" wrapText="1"/>
    </xf>
    <xf numFmtId="2" fontId="51" fillId="2" borderId="103" xfId="2" applyNumberFormat="1" applyFont="1" applyFill="1" applyBorder="1" applyAlignment="1">
      <alignment horizontal="center" vertical="center" textRotation="90" wrapText="1"/>
    </xf>
    <xf numFmtId="2" fontId="51" fillId="2" borderId="104" xfId="2" applyNumberFormat="1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wrapText="1"/>
    </xf>
    <xf numFmtId="0" fontId="46" fillId="2" borderId="50" xfId="2" applyFont="1" applyFill="1" applyBorder="1" applyAlignment="1">
      <alignment horizontal="center" vertical="center" wrapText="1"/>
    </xf>
    <xf numFmtId="0" fontId="33" fillId="2" borderId="0" xfId="2" applyFont="1" applyFill="1" applyAlignment="1">
      <alignment horizontal="center" vertical="center" textRotation="90" wrapText="1"/>
    </xf>
    <xf numFmtId="0" fontId="107" fillId="0" borderId="44" xfId="0" applyFont="1" applyBorder="1" applyAlignment="1">
      <alignment horizontal="center"/>
    </xf>
    <xf numFmtId="0" fontId="107" fillId="0" borderId="41" xfId="0" applyFont="1" applyBorder="1" applyAlignment="1">
      <alignment horizontal="center"/>
    </xf>
    <xf numFmtId="0" fontId="107" fillId="0" borderId="50" xfId="0" applyFont="1" applyBorder="1" applyAlignment="1">
      <alignment horizontal="center"/>
    </xf>
    <xf numFmtId="2" fontId="34" fillId="26" borderId="56" xfId="79" applyNumberFormat="1" applyFont="1" applyFill="1" applyBorder="1" applyAlignment="1">
      <alignment horizontal="center" vertical="center" shrinkToFit="1"/>
    </xf>
    <xf numFmtId="2" fontId="34" fillId="26" borderId="55" xfId="79" applyNumberFormat="1" applyFont="1" applyFill="1" applyBorder="1" applyAlignment="1">
      <alignment horizontal="center" vertical="center" shrinkToFit="1"/>
    </xf>
    <xf numFmtId="2" fontId="34" fillId="26" borderId="57" xfId="79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wrapText="1" shrinkToFit="1"/>
    </xf>
    <xf numFmtId="2" fontId="34" fillId="2" borderId="41" xfId="0" applyNumberFormat="1" applyFont="1" applyFill="1" applyBorder="1" applyAlignment="1">
      <alignment horizontal="center" vertical="center" wrapText="1" shrinkToFit="1"/>
    </xf>
    <xf numFmtId="2" fontId="34" fillId="2" borderId="50" xfId="0" applyNumberFormat="1" applyFont="1" applyFill="1" applyBorder="1" applyAlignment="1">
      <alignment horizontal="center" vertical="center" wrapText="1" shrinkToFit="1"/>
    </xf>
    <xf numFmtId="2" fontId="34" fillId="2" borderId="59" xfId="0" applyNumberFormat="1" applyFont="1" applyFill="1" applyBorder="1" applyAlignment="1">
      <alignment horizontal="center" vertical="center" wrapText="1" shrinkToFit="1"/>
    </xf>
    <xf numFmtId="2" fontId="34" fillId="2" borderId="82" xfId="0" applyNumberFormat="1" applyFont="1" applyFill="1" applyBorder="1" applyAlignment="1">
      <alignment horizontal="center" vertical="center" wrapText="1" shrinkToFit="1"/>
    </xf>
    <xf numFmtId="2" fontId="34" fillId="2" borderId="60" xfId="0" applyNumberFormat="1" applyFont="1" applyFill="1" applyBorder="1" applyAlignment="1">
      <alignment horizontal="center" vertical="center" wrapText="1" shrinkToFit="1"/>
    </xf>
    <xf numFmtId="2" fontId="34" fillId="2" borderId="51" xfId="0" applyNumberFormat="1" applyFont="1" applyFill="1" applyBorder="1" applyAlignment="1">
      <alignment horizontal="center" vertical="center" wrapText="1" shrinkToFit="1"/>
    </xf>
    <xf numFmtId="2" fontId="34" fillId="2" borderId="1" xfId="0" applyNumberFormat="1" applyFont="1" applyFill="1" applyBorder="1" applyAlignment="1">
      <alignment horizontal="center" vertical="center" wrapText="1" shrinkToFit="1"/>
    </xf>
    <xf numFmtId="2" fontId="34" fillId="2" borderId="52" xfId="0" applyNumberFormat="1" applyFont="1" applyFill="1" applyBorder="1" applyAlignment="1">
      <alignment horizontal="center" vertical="center" wrapText="1" shrinkToFit="1"/>
    </xf>
    <xf numFmtId="2" fontId="34" fillId="2" borderId="44" xfId="74" applyNumberFormat="1" applyFont="1" applyFill="1" applyBorder="1" applyAlignment="1">
      <alignment horizontal="center" vertical="center"/>
    </xf>
    <xf numFmtId="2" fontId="34" fillId="2" borderId="41" xfId="74" applyNumberFormat="1" applyFont="1" applyFill="1" applyBorder="1" applyAlignment="1">
      <alignment horizontal="center" vertical="center"/>
    </xf>
    <xf numFmtId="2" fontId="34" fillId="2" borderId="50" xfId="74" applyNumberFormat="1" applyFont="1" applyFill="1" applyBorder="1" applyAlignment="1">
      <alignment horizontal="center" vertical="center"/>
    </xf>
    <xf numFmtId="171" fontId="34" fillId="2" borderId="44" xfId="74" applyNumberFormat="1" applyFont="1" applyFill="1" applyBorder="1" applyAlignment="1">
      <alignment horizontal="center" vertical="center"/>
    </xf>
    <xf numFmtId="171" fontId="34" fillId="2" borderId="41" xfId="74" applyNumberFormat="1" applyFont="1" applyFill="1" applyBorder="1" applyAlignment="1">
      <alignment horizontal="center" vertical="center"/>
    </xf>
    <xf numFmtId="171" fontId="34" fillId="2" borderId="50" xfId="74" applyNumberFormat="1" applyFont="1" applyFill="1" applyBorder="1" applyAlignment="1">
      <alignment horizontal="center" vertical="center"/>
    </xf>
    <xf numFmtId="0" fontId="34" fillId="26" borderId="44" xfId="74" applyNumberFormat="1" applyFont="1" applyFill="1" applyBorder="1" applyAlignment="1">
      <alignment horizontal="center" vertical="center"/>
    </xf>
    <xf numFmtId="0" fontId="34" fillId="26" borderId="41" xfId="74" applyNumberFormat="1" applyFont="1" applyFill="1" applyBorder="1" applyAlignment="1">
      <alignment horizontal="center" vertical="center"/>
    </xf>
    <xf numFmtId="0" fontId="34" fillId="26" borderId="50" xfId="74" applyNumberFormat="1" applyFont="1" applyFill="1" applyBorder="1" applyAlignment="1">
      <alignment horizontal="center" vertical="center"/>
    </xf>
    <xf numFmtId="0" fontId="46" fillId="26" borderId="44" xfId="0" applyNumberFormat="1" applyFont="1" applyFill="1" applyBorder="1" applyAlignment="1">
      <alignment horizontal="center" vertical="center"/>
    </xf>
    <xf numFmtId="0" fontId="46" fillId="26" borderId="50" xfId="0" applyNumberFormat="1" applyFont="1" applyFill="1" applyBorder="1" applyAlignment="1">
      <alignment horizontal="center" vertical="center"/>
    </xf>
    <xf numFmtId="2" fontId="100" fillId="26" borderId="56" xfId="0" applyNumberFormat="1" applyFont="1" applyFill="1" applyBorder="1" applyAlignment="1">
      <alignment horizontal="center" vertical="center" shrinkToFit="1"/>
    </xf>
    <xf numFmtId="2" fontId="100" fillId="26" borderId="55" xfId="0" applyNumberFormat="1" applyFont="1" applyFill="1" applyBorder="1" applyAlignment="1">
      <alignment horizontal="center" vertical="center" shrinkToFit="1"/>
    </xf>
    <xf numFmtId="2" fontId="100" fillId="26" borderId="57" xfId="0" applyNumberFormat="1" applyFont="1" applyFill="1" applyBorder="1" applyAlignment="1">
      <alignment horizontal="center" vertical="center" shrinkToFit="1"/>
    </xf>
    <xf numFmtId="2" fontId="34" fillId="26" borderId="44" xfId="0" applyNumberFormat="1" applyFont="1" applyFill="1" applyBorder="1" applyAlignment="1">
      <alignment horizontal="center" vertical="center" wrapText="1" shrinkToFit="1"/>
    </xf>
    <xf numFmtId="2" fontId="34" fillId="26" borderId="41" xfId="0" applyNumberFormat="1" applyFont="1" applyFill="1" applyBorder="1" applyAlignment="1">
      <alignment horizontal="center" vertical="center" wrapText="1" shrinkToFit="1"/>
    </xf>
    <xf numFmtId="2" fontId="34" fillId="26" borderId="50" xfId="0" applyNumberFormat="1" applyFont="1" applyFill="1" applyBorder="1" applyAlignment="1">
      <alignment horizontal="center" vertical="center" wrapText="1" shrinkToFit="1"/>
    </xf>
    <xf numFmtId="2" fontId="34" fillId="26" borderId="59" xfId="0" applyNumberFormat="1" applyFont="1" applyFill="1" applyBorder="1" applyAlignment="1">
      <alignment horizontal="center" vertical="center" wrapText="1" shrinkToFit="1"/>
    </xf>
    <xf numFmtId="2" fontId="34" fillId="26" borderId="82" xfId="0" applyNumberFormat="1" applyFont="1" applyFill="1" applyBorder="1" applyAlignment="1">
      <alignment horizontal="center" vertical="center" wrapText="1" shrinkToFit="1"/>
    </xf>
    <xf numFmtId="2" fontId="34" fillId="26" borderId="60" xfId="0" applyNumberFormat="1" applyFont="1" applyFill="1" applyBorder="1" applyAlignment="1">
      <alignment horizontal="center" vertical="center" wrapText="1" shrinkToFit="1"/>
    </xf>
    <xf numFmtId="2" fontId="34" fillId="26" borderId="51" xfId="0" applyNumberFormat="1" applyFont="1" applyFill="1" applyBorder="1" applyAlignment="1">
      <alignment horizontal="center" vertical="center" wrapText="1" shrinkToFit="1"/>
    </xf>
    <xf numFmtId="2" fontId="34" fillId="26" borderId="1" xfId="0" applyNumberFormat="1" applyFont="1" applyFill="1" applyBorder="1" applyAlignment="1">
      <alignment horizontal="center" vertical="center" wrapText="1" shrinkToFit="1"/>
    </xf>
    <xf numFmtId="2" fontId="34" fillId="26" borderId="52" xfId="0" applyNumberFormat="1" applyFont="1" applyFill="1" applyBorder="1" applyAlignment="1">
      <alignment horizontal="center" vertical="center" wrapText="1" shrinkToFit="1"/>
    </xf>
    <xf numFmtId="2" fontId="46" fillId="26" borderId="44" xfId="0" applyNumberFormat="1" applyFont="1" applyFill="1" applyBorder="1" applyAlignment="1">
      <alignment horizontal="center" vertical="center" shrinkToFit="1"/>
    </xf>
    <xf numFmtId="2" fontId="46" fillId="26" borderId="50" xfId="0" applyNumberFormat="1" applyFont="1" applyFill="1" applyBorder="1" applyAlignment="1">
      <alignment horizontal="center" vertical="center" shrinkToFit="1"/>
    </xf>
    <xf numFmtId="2" fontId="100" fillId="26" borderId="56" xfId="0" applyNumberFormat="1" applyFont="1" applyFill="1" applyBorder="1" applyAlignment="1">
      <alignment horizontal="center" vertical="top" shrinkToFit="1"/>
    </xf>
    <xf numFmtId="2" fontId="100" fillId="26" borderId="55" xfId="0" applyNumberFormat="1" applyFont="1" applyFill="1" applyBorder="1" applyAlignment="1">
      <alignment horizontal="center" vertical="top" shrinkToFit="1"/>
    </xf>
    <xf numFmtId="2" fontId="100" fillId="26" borderId="57" xfId="0" applyNumberFormat="1" applyFont="1" applyFill="1" applyBorder="1" applyAlignment="1">
      <alignment horizontal="center" vertical="top" shrinkToFit="1"/>
    </xf>
    <xf numFmtId="2" fontId="34" fillId="26" borderId="44" xfId="74" applyNumberFormat="1" applyFont="1" applyFill="1" applyBorder="1" applyAlignment="1">
      <alignment horizontal="center" vertical="center"/>
    </xf>
    <xf numFmtId="2" fontId="34" fillId="26" borderId="50" xfId="74" applyNumberFormat="1" applyFont="1" applyFill="1" applyBorder="1" applyAlignment="1">
      <alignment horizontal="center" vertical="center"/>
    </xf>
    <xf numFmtId="2" fontId="46" fillId="2" borderId="56" xfId="8" applyNumberFormat="1" applyFont="1" applyFill="1" applyBorder="1" applyAlignment="1">
      <alignment horizontal="center" vertical="top"/>
    </xf>
    <xf numFmtId="2" fontId="46" fillId="2" borderId="55" xfId="8" applyNumberFormat="1" applyFont="1" applyFill="1" applyBorder="1" applyAlignment="1">
      <alignment horizontal="center" vertical="top"/>
    </xf>
    <xf numFmtId="2" fontId="46" fillId="2" borderId="57" xfId="8" applyNumberFormat="1" applyFont="1" applyFill="1" applyBorder="1" applyAlignment="1">
      <alignment horizontal="center" vertical="top"/>
    </xf>
    <xf numFmtId="168" fontId="48" fillId="2" borderId="59" xfId="0" applyNumberFormat="1" applyFont="1" applyFill="1" applyBorder="1" applyAlignment="1">
      <alignment horizontal="center" vertical="center" shrinkToFit="1"/>
    </xf>
    <xf numFmtId="168" fontId="48" fillId="2" borderId="82" xfId="0" applyNumberFormat="1" applyFont="1" applyFill="1" applyBorder="1" applyAlignment="1">
      <alignment horizontal="center" vertical="center" shrinkToFit="1"/>
    </xf>
    <xf numFmtId="168" fontId="48" fillId="2" borderId="60" xfId="0" applyNumberFormat="1" applyFont="1" applyFill="1" applyBorder="1" applyAlignment="1">
      <alignment horizontal="center" vertical="center" shrinkToFit="1"/>
    </xf>
    <xf numFmtId="2" fontId="109" fillId="2" borderId="56" xfId="0" applyNumberFormat="1" applyFont="1" applyFill="1" applyBorder="1" applyAlignment="1">
      <alignment horizontal="center" vertical="center" shrinkToFit="1"/>
    </xf>
    <xf numFmtId="2" fontId="109" fillId="2" borderId="55" xfId="0" applyNumberFormat="1" applyFont="1" applyFill="1" applyBorder="1" applyAlignment="1">
      <alignment horizontal="center" vertical="center" shrinkToFit="1"/>
    </xf>
    <xf numFmtId="2" fontId="109" fillId="2" borderId="57" xfId="0" applyNumberFormat="1" applyFont="1" applyFill="1" applyBorder="1" applyAlignment="1">
      <alignment horizontal="center" vertical="center" shrinkToFit="1"/>
    </xf>
    <xf numFmtId="168" fontId="48" fillId="2" borderId="56" xfId="0" applyNumberFormat="1" applyFont="1" applyFill="1" applyBorder="1" applyAlignment="1">
      <alignment horizontal="center" vertical="center" shrinkToFit="1"/>
    </xf>
    <xf numFmtId="168" fontId="48" fillId="2" borderId="55" xfId="0" applyNumberFormat="1" applyFont="1" applyFill="1" applyBorder="1" applyAlignment="1">
      <alignment horizontal="center" vertical="center" shrinkToFit="1"/>
    </xf>
    <xf numFmtId="168" fontId="48" fillId="2" borderId="57" xfId="0" applyNumberFormat="1" applyFont="1" applyFill="1" applyBorder="1" applyAlignment="1">
      <alignment horizontal="center" vertical="center" shrinkToFit="1"/>
    </xf>
    <xf numFmtId="2" fontId="109" fillId="2" borderId="56" xfId="0" applyNumberFormat="1" applyFont="1" applyFill="1" applyBorder="1" applyAlignment="1">
      <alignment horizontal="center" vertical="center"/>
    </xf>
    <xf numFmtId="2" fontId="109" fillId="2" borderId="55" xfId="0" applyNumberFormat="1" applyFont="1" applyFill="1" applyBorder="1" applyAlignment="1">
      <alignment horizontal="center" vertical="center"/>
    </xf>
    <xf numFmtId="2" fontId="109" fillId="2" borderId="57" xfId="0" applyNumberFormat="1" applyFont="1" applyFill="1" applyBorder="1" applyAlignment="1">
      <alignment horizontal="center" vertical="center"/>
    </xf>
    <xf numFmtId="2" fontId="48" fillId="2" borderId="56" xfId="0" applyNumberFormat="1" applyFont="1" applyFill="1" applyBorder="1" applyAlignment="1">
      <alignment horizontal="center" vertical="center" shrinkToFit="1"/>
    </xf>
    <xf numFmtId="2" fontId="48" fillId="2" borderId="55" xfId="0" applyNumberFormat="1" applyFont="1" applyFill="1" applyBorder="1" applyAlignment="1">
      <alignment horizontal="center" vertical="center" shrinkToFit="1"/>
    </xf>
    <xf numFmtId="2" fontId="48" fillId="2" borderId="57" xfId="0" applyNumberFormat="1" applyFont="1" applyFill="1" applyBorder="1" applyAlignment="1">
      <alignment horizontal="center" vertical="center" shrinkToFit="1"/>
    </xf>
    <xf numFmtId="172" fontId="48" fillId="2" borderId="56" xfId="0" applyNumberFormat="1" applyFont="1" applyFill="1" applyBorder="1" applyAlignment="1">
      <alignment horizontal="center" vertical="center" shrinkToFit="1"/>
    </xf>
    <xf numFmtId="172" fontId="48" fillId="2" borderId="55" xfId="0" applyNumberFormat="1" applyFont="1" applyFill="1" applyBorder="1" applyAlignment="1">
      <alignment horizontal="center" vertical="center" shrinkToFit="1"/>
    </xf>
    <xf numFmtId="172" fontId="48" fillId="2" borderId="57" xfId="0" applyNumberFormat="1" applyFont="1" applyFill="1" applyBorder="1" applyAlignment="1">
      <alignment horizontal="center" vertical="center" shrinkToFit="1"/>
    </xf>
    <xf numFmtId="0" fontId="49" fillId="2" borderId="55" xfId="2" applyFont="1" applyFill="1" applyBorder="1" applyAlignment="1">
      <alignment horizontal="center" vertical="center" wrapText="1"/>
    </xf>
    <xf numFmtId="0" fontId="49" fillId="2" borderId="57" xfId="2" applyFont="1" applyFill="1" applyBorder="1" applyAlignment="1">
      <alignment horizontal="center" vertical="center" wrapText="1"/>
    </xf>
    <xf numFmtId="2" fontId="48" fillId="2" borderId="26" xfId="0" applyNumberFormat="1" applyFont="1" applyFill="1" applyBorder="1" applyAlignment="1">
      <alignment horizontal="center" vertical="center" shrinkToFit="1"/>
    </xf>
    <xf numFmtId="2" fontId="48" fillId="2" borderId="56" xfId="8" applyNumberFormat="1" applyFont="1" applyFill="1" applyBorder="1" applyAlignment="1">
      <alignment horizontal="center" vertical="top"/>
    </xf>
    <xf numFmtId="2" fontId="48" fillId="2" borderId="55" xfId="8" applyNumberFormat="1" applyFont="1" applyFill="1" applyBorder="1" applyAlignment="1">
      <alignment horizontal="center" vertical="top"/>
    </xf>
    <xf numFmtId="2" fontId="48" fillId="2" borderId="57" xfId="8" applyNumberFormat="1" applyFont="1" applyFill="1" applyBorder="1" applyAlignment="1">
      <alignment horizontal="center" vertical="top"/>
    </xf>
    <xf numFmtId="172" fontId="48" fillId="2" borderId="56" xfId="0" applyNumberFormat="1" applyFont="1" applyFill="1" applyBorder="1" applyAlignment="1">
      <alignment horizontal="center" vertical="center"/>
    </xf>
    <xf numFmtId="172" fontId="48" fillId="2" borderId="55" xfId="0" applyNumberFormat="1" applyFont="1" applyFill="1" applyBorder="1" applyAlignment="1">
      <alignment horizontal="center" vertical="center"/>
    </xf>
    <xf numFmtId="172" fontId="48" fillId="2" borderId="57" xfId="0" applyNumberFormat="1" applyFont="1" applyFill="1" applyBorder="1" applyAlignment="1">
      <alignment horizontal="center" vertical="center"/>
    </xf>
    <xf numFmtId="172" fontId="48" fillId="26" borderId="56" xfId="0" applyNumberFormat="1" applyFont="1" applyFill="1" applyBorder="1" applyAlignment="1">
      <alignment horizontal="center" vertical="center"/>
    </xf>
    <xf numFmtId="172" fontId="48" fillId="26" borderId="55" xfId="0" applyNumberFormat="1" applyFont="1" applyFill="1" applyBorder="1" applyAlignment="1">
      <alignment horizontal="center" vertical="center"/>
    </xf>
    <xf numFmtId="172" fontId="48" fillId="26" borderId="57" xfId="0" applyNumberFormat="1" applyFont="1" applyFill="1" applyBorder="1" applyAlignment="1">
      <alignment horizontal="center" vertical="center"/>
    </xf>
    <xf numFmtId="2" fontId="113" fillId="26" borderId="26" xfId="0" applyNumberFormat="1" applyFont="1" applyFill="1" applyBorder="1" applyAlignment="1">
      <alignment horizontal="center" vertical="center" shrinkToFit="1"/>
    </xf>
    <xf numFmtId="168" fontId="48" fillId="26" borderId="56" xfId="0" applyNumberFormat="1" applyFont="1" applyFill="1" applyBorder="1" applyAlignment="1">
      <alignment horizontal="center" vertical="center" shrinkToFit="1"/>
    </xf>
    <xf numFmtId="168" fontId="48" fillId="26" borderId="55" xfId="0" applyNumberFormat="1" applyFont="1" applyFill="1" applyBorder="1" applyAlignment="1">
      <alignment horizontal="center" vertical="center" shrinkToFit="1"/>
    </xf>
    <xf numFmtId="168" fontId="48" fillId="26" borderId="57" xfId="0" applyNumberFormat="1" applyFont="1" applyFill="1" applyBorder="1" applyAlignment="1">
      <alignment horizontal="center" vertical="center" shrinkToFit="1"/>
    </xf>
    <xf numFmtId="2" fontId="113" fillId="26" borderId="26" xfId="0" applyNumberFormat="1" applyFont="1" applyFill="1" applyBorder="1" applyAlignment="1">
      <alignment horizontal="center" vertical="top" shrinkToFit="1"/>
    </xf>
    <xf numFmtId="168" fontId="48" fillId="26" borderId="56" xfId="7" applyNumberFormat="1" applyFont="1" applyFill="1" applyBorder="1" applyAlignment="1">
      <alignment horizontal="center" vertical="center" shrinkToFit="1"/>
    </xf>
    <xf numFmtId="168" fontId="48" fillId="26" borderId="55" xfId="7" applyNumberFormat="1" applyFont="1" applyFill="1" applyBorder="1" applyAlignment="1">
      <alignment horizontal="center" vertical="center" shrinkToFit="1"/>
    </xf>
    <xf numFmtId="168" fontId="48" fillId="26" borderId="57" xfId="7" applyNumberFormat="1" applyFont="1" applyFill="1" applyBorder="1" applyAlignment="1">
      <alignment horizontal="center" vertical="center" shrinkToFit="1"/>
    </xf>
    <xf numFmtId="168" fontId="48" fillId="26" borderId="26" xfId="7" applyNumberFormat="1" applyFont="1" applyFill="1" applyBorder="1" applyAlignment="1">
      <alignment horizontal="center" vertical="center" shrinkToFit="1"/>
    </xf>
    <xf numFmtId="168" fontId="113" fillId="26" borderId="26" xfId="7" applyNumberFormat="1" applyFont="1" applyFill="1" applyBorder="1" applyAlignment="1">
      <alignment vertical="center" shrinkToFit="1"/>
    </xf>
    <xf numFmtId="0" fontId="38" fillId="2" borderId="31" xfId="2" applyFont="1" applyFill="1" applyBorder="1" applyAlignment="1">
      <alignment horizontal="center" vertical="center" wrapText="1"/>
    </xf>
    <xf numFmtId="0" fontId="38" fillId="2" borderId="41" xfId="0" applyFont="1" applyFill="1" applyBorder="1" applyAlignment="1">
      <alignment horizontal="center"/>
    </xf>
    <xf numFmtId="0" fontId="38" fillId="2" borderId="50" xfId="0" applyFont="1" applyFill="1" applyBorder="1" applyAlignment="1">
      <alignment horizontal="center"/>
    </xf>
  </cellXfs>
  <cellStyles count="286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urrency 2" xfId="34" xr:uid="{00000000-0005-0000-0000-000015000000}"/>
    <cellStyle name="Euro" xfId="35" xr:uid="{00000000-0005-0000-0000-000016000000}"/>
    <cellStyle name="Hyperlink 2" xfId="36" xr:uid="{00000000-0005-0000-0000-000017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4" xfId="50" xr:uid="{00000000-0005-0000-0000-000027000000}"/>
    <cellStyle name="Normal 11 3" xfId="51" xr:uid="{00000000-0005-0000-0000-000028000000}"/>
    <cellStyle name="Normal 12" xfId="52" xr:uid="{00000000-0005-0000-0000-000029000000}"/>
    <cellStyle name="Normal 13" xfId="53" xr:uid="{00000000-0005-0000-0000-00002A000000}"/>
    <cellStyle name="Normal 13 2" xfId="54" xr:uid="{00000000-0005-0000-0000-00002B000000}"/>
    <cellStyle name="Normal 13 2 2" xfId="55" xr:uid="{00000000-0005-0000-0000-00002C000000}"/>
    <cellStyle name="Normal 13 3" xfId="10" xr:uid="{00000000-0005-0000-0000-00002D000000}"/>
    <cellStyle name="Normal 13 3 2" xfId="56" xr:uid="{00000000-0005-0000-0000-00002E000000}"/>
    <cellStyle name="Normal 13 3 3" xfId="57" xr:uid="{00000000-0005-0000-0000-00002F000000}"/>
    <cellStyle name="Normal 13 6" xfId="58" xr:uid="{00000000-0005-0000-0000-000030000000}"/>
    <cellStyle name="Normal 14" xfId="59" xr:uid="{00000000-0005-0000-0000-000031000000}"/>
    <cellStyle name="Normal 14 2" xfId="60" xr:uid="{00000000-0005-0000-0000-000032000000}"/>
    <cellStyle name="Normal 14 3" xfId="61" xr:uid="{00000000-0005-0000-0000-000033000000}"/>
    <cellStyle name="Normal 14 4" xfId="62" xr:uid="{00000000-0005-0000-0000-000034000000}"/>
    <cellStyle name="Normal 14 5" xfId="63" xr:uid="{00000000-0005-0000-0000-000035000000}"/>
    <cellStyle name="Normal 15" xfId="64" xr:uid="{00000000-0005-0000-0000-000036000000}"/>
    <cellStyle name="Normal 15 2" xfId="65" xr:uid="{00000000-0005-0000-0000-000037000000}"/>
    <cellStyle name="Normal 16" xfId="66" xr:uid="{00000000-0005-0000-0000-000038000000}"/>
    <cellStyle name="Normal 16 2" xfId="67" xr:uid="{00000000-0005-0000-0000-000039000000}"/>
    <cellStyle name="Normal 17" xfId="68" xr:uid="{00000000-0005-0000-0000-00003A000000}"/>
    <cellStyle name="Normal 17 2" xfId="69" xr:uid="{00000000-0005-0000-0000-00003B000000}"/>
    <cellStyle name="Normal 17 4" xfId="257" xr:uid="{00000000-0005-0000-0000-00003C000000}"/>
    <cellStyle name="Normal 17 4 2" xfId="258" xr:uid="{00000000-0005-0000-0000-00003D000000}"/>
    <cellStyle name="Normal 18" xfId="70" xr:uid="{00000000-0005-0000-0000-00003E000000}"/>
    <cellStyle name="Normal 18 2" xfId="71" xr:uid="{00000000-0005-0000-0000-00003F000000}"/>
    <cellStyle name="Normal 19" xfId="72" xr:uid="{00000000-0005-0000-0000-000040000000}"/>
    <cellStyle name="Normal 19 2" xfId="73" xr:uid="{00000000-0005-0000-0000-000041000000}"/>
    <cellStyle name="Normal 19 3" xfId="74" xr:uid="{00000000-0005-0000-0000-000042000000}"/>
    <cellStyle name="Normal 2" xfId="75" xr:uid="{00000000-0005-0000-0000-000043000000}"/>
    <cellStyle name="Normal 2 2" xfId="76" xr:uid="{00000000-0005-0000-0000-000044000000}"/>
    <cellStyle name="Normal 2 2 2" xfId="77" xr:uid="{00000000-0005-0000-0000-000045000000}"/>
    <cellStyle name="Normal 2 2 2 2" xfId="2" xr:uid="{00000000-0005-0000-0000-000046000000}"/>
    <cellStyle name="Normal 2 2 3" xfId="7" xr:uid="{00000000-0005-0000-0000-000047000000}"/>
    <cellStyle name="Normal 2 2 3 2" xfId="278" xr:uid="{00000000-0005-0000-0000-000048000000}"/>
    <cellStyle name="Normal 2 2_1-001-15 poliet" xfId="78" xr:uid="{00000000-0005-0000-0000-000049000000}"/>
    <cellStyle name="Normal 2 3" xfId="79" xr:uid="{00000000-0005-0000-0000-00004A000000}"/>
    <cellStyle name="Normal 2 3 10" xfId="259" xr:uid="{00000000-0005-0000-0000-00004B000000}"/>
    <cellStyle name="Normal 2 3 10 4" xfId="279" xr:uid="{00000000-0005-0000-0000-00004C000000}"/>
    <cellStyle name="Normal 2 3 11" xfId="260" xr:uid="{00000000-0005-0000-0000-00004D000000}"/>
    <cellStyle name="Normal 2 3 11 3" xfId="254" xr:uid="{00000000-0005-0000-0000-00004E000000}"/>
    <cellStyle name="Normal 2 3 13" xfId="249" xr:uid="{00000000-0005-0000-0000-00004F000000}"/>
    <cellStyle name="Normal 2 3 2" xfId="80" xr:uid="{00000000-0005-0000-0000-000050000000}"/>
    <cellStyle name="Normal 2 3 2 10" xfId="261" xr:uid="{00000000-0005-0000-0000-000051000000}"/>
    <cellStyle name="Normal 2 3 2 2" xfId="81" xr:uid="{00000000-0005-0000-0000-000052000000}"/>
    <cellStyle name="Normal 2 3 2 2 2" xfId="82" xr:uid="{00000000-0005-0000-0000-000053000000}"/>
    <cellStyle name="Normal 2 3 2 3" xfId="83" xr:uid="{00000000-0005-0000-0000-000054000000}"/>
    <cellStyle name="Normal 2 3 2 3 2" xfId="84" xr:uid="{00000000-0005-0000-0000-000055000000}"/>
    <cellStyle name="Normal 2 3 2 3 2 2" xfId="85" xr:uid="{00000000-0005-0000-0000-000056000000}"/>
    <cellStyle name="Normal 2 3 2 3 2 3" xfId="86" xr:uid="{00000000-0005-0000-0000-000057000000}"/>
    <cellStyle name="Normal 2 3 2 4" xfId="87" xr:uid="{00000000-0005-0000-0000-000058000000}"/>
    <cellStyle name="Normal 2 3 2 5" xfId="88" xr:uid="{00000000-0005-0000-0000-000059000000}"/>
    <cellStyle name="Normal 2 3 2 6" xfId="89" xr:uid="{00000000-0005-0000-0000-00005A000000}"/>
    <cellStyle name="Normal 2 3 2 6 2" xfId="90" xr:uid="{00000000-0005-0000-0000-00005B000000}"/>
    <cellStyle name="Normal 2 3 2 6 3" xfId="91" xr:uid="{00000000-0005-0000-0000-00005C000000}"/>
    <cellStyle name="Normal 2 3 2 6 4" xfId="92" xr:uid="{00000000-0005-0000-0000-00005D000000}"/>
    <cellStyle name="Normal 2 3 2 7" xfId="93" xr:uid="{00000000-0005-0000-0000-00005E000000}"/>
    <cellStyle name="Normal 2 3 2 7 2" xfId="94" xr:uid="{00000000-0005-0000-0000-00005F000000}"/>
    <cellStyle name="Normal 2 3 2 7 2 2" xfId="95" xr:uid="{00000000-0005-0000-0000-000060000000}"/>
    <cellStyle name="Normal 2 3 2 7 2 2 2" xfId="4" xr:uid="{00000000-0005-0000-0000-000061000000}"/>
    <cellStyle name="Normal 2 3 2 7 2 2 2 4" xfId="283" xr:uid="{00000000-0005-0000-0000-000062000000}"/>
    <cellStyle name="Normal 2 3 2 8" xfId="96" xr:uid="{00000000-0005-0000-0000-000063000000}"/>
    <cellStyle name="Normal 2 3 3" xfId="97" xr:uid="{00000000-0005-0000-0000-000064000000}"/>
    <cellStyle name="Normal 2 3 4" xfId="98" xr:uid="{00000000-0005-0000-0000-000065000000}"/>
    <cellStyle name="Normal 2 3 4 2" xfId="99" xr:uid="{00000000-0005-0000-0000-000066000000}"/>
    <cellStyle name="Normal 2 3 4 3" xfId="100" xr:uid="{00000000-0005-0000-0000-000067000000}"/>
    <cellStyle name="Normal 2 3 4 4" xfId="101" xr:uid="{00000000-0005-0000-0000-000068000000}"/>
    <cellStyle name="Normal 2 3 4 4 2" xfId="102" xr:uid="{00000000-0005-0000-0000-000069000000}"/>
    <cellStyle name="Normal 2 3 4 4 4 3" xfId="262" xr:uid="{00000000-0005-0000-0000-00006A000000}"/>
    <cellStyle name="Normal 2 3 4 5" xfId="103" xr:uid="{00000000-0005-0000-0000-00006B000000}"/>
    <cellStyle name="Normal 2 3 4 7" xfId="247" xr:uid="{00000000-0005-0000-0000-00006C000000}"/>
    <cellStyle name="Normal 2 3 4 8" xfId="263" xr:uid="{00000000-0005-0000-0000-00006D000000}"/>
    <cellStyle name="Normal 2 3 4 9" xfId="264" xr:uid="{00000000-0005-0000-0000-00006E000000}"/>
    <cellStyle name="Normal 2 3 5" xfId="104" xr:uid="{00000000-0005-0000-0000-00006F000000}"/>
    <cellStyle name="Normal 2 3 6" xfId="105" xr:uid="{00000000-0005-0000-0000-000070000000}"/>
    <cellStyle name="Normal 2 3 6 4" xfId="252" xr:uid="{00000000-0005-0000-0000-000071000000}"/>
    <cellStyle name="Normal 2 3 7" xfId="106" xr:uid="{00000000-0005-0000-0000-000072000000}"/>
    <cellStyle name="Normal 2 3 8" xfId="107" xr:uid="{00000000-0005-0000-0000-000073000000}"/>
    <cellStyle name="Normal 2 3 8 2" xfId="265" xr:uid="{00000000-0005-0000-0000-000074000000}"/>
    <cellStyle name="Normal 2 4" xfId="6" xr:uid="{00000000-0005-0000-0000-000075000000}"/>
    <cellStyle name="Normal 2 4 2" xfId="108" xr:uid="{00000000-0005-0000-0000-000076000000}"/>
    <cellStyle name="Normal 2 4 2 2" xfId="109" xr:uid="{00000000-0005-0000-0000-000077000000}"/>
    <cellStyle name="Normal 2 4 2 2 2" xfId="280" xr:uid="{00000000-0005-0000-0000-000078000000}"/>
    <cellStyle name="Normal 2 4 2 3" xfId="110" xr:uid="{00000000-0005-0000-0000-000079000000}"/>
    <cellStyle name="Normal 2 4 2 4" xfId="111" xr:uid="{00000000-0005-0000-0000-00007A000000}"/>
    <cellStyle name="Normal 2 4 2 5" xfId="112" xr:uid="{00000000-0005-0000-0000-00007B000000}"/>
    <cellStyle name="Normal 2 4 2 6" xfId="113" xr:uid="{00000000-0005-0000-0000-00007C000000}"/>
    <cellStyle name="Normal 2 4 2 6 2" xfId="266" xr:uid="{00000000-0005-0000-0000-00007D000000}"/>
    <cellStyle name="Normal 2 4 2 6 2 2" xfId="255" xr:uid="{00000000-0005-0000-0000-00007E000000}"/>
    <cellStyle name="Normal 2 4 2 6 2 2 2" xfId="282" xr:uid="{00000000-0005-0000-0000-00007F000000}"/>
    <cellStyle name="Normal 2 4 2 7" xfId="114" xr:uid="{00000000-0005-0000-0000-000080000000}"/>
    <cellStyle name="Normal 2 4 2 9" xfId="115" xr:uid="{00000000-0005-0000-0000-000081000000}"/>
    <cellStyle name="Normal 2 4 3" xfId="116" xr:uid="{00000000-0005-0000-0000-000082000000}"/>
    <cellStyle name="Normal 2 4 3 10" xfId="267" xr:uid="{00000000-0005-0000-0000-000083000000}"/>
    <cellStyle name="Normal 2 4 3 2" xfId="117" xr:uid="{00000000-0005-0000-0000-000084000000}"/>
    <cellStyle name="Normal 2 4 3 3" xfId="118" xr:uid="{00000000-0005-0000-0000-000085000000}"/>
    <cellStyle name="Normal 2 4 3 3 2" xfId="119" xr:uid="{00000000-0005-0000-0000-000086000000}"/>
    <cellStyle name="Normal 2 4 3 3 3" xfId="120" xr:uid="{00000000-0005-0000-0000-000087000000}"/>
    <cellStyle name="Normal 2 4 3 3 4" xfId="121" xr:uid="{00000000-0005-0000-0000-000088000000}"/>
    <cellStyle name="Normal 2 4 3 3 4 2" xfId="122" xr:uid="{00000000-0005-0000-0000-000089000000}"/>
    <cellStyle name="Normal 2 4 3 3 4 2 2" xfId="123" xr:uid="{00000000-0005-0000-0000-00008A000000}"/>
    <cellStyle name="Normal 2 4 3 3 4 3" xfId="124" xr:uid="{00000000-0005-0000-0000-00008B000000}"/>
    <cellStyle name="Normal 2 4 3 3 5" xfId="125" xr:uid="{00000000-0005-0000-0000-00008C000000}"/>
    <cellStyle name="Normal 2 4 3 3 7" xfId="268" xr:uid="{00000000-0005-0000-0000-00008D000000}"/>
    <cellStyle name="Normal 2 4 3 3 8" xfId="269" xr:uid="{00000000-0005-0000-0000-00008E000000}"/>
    <cellStyle name="Normal 2 4 3 4" xfId="126" xr:uid="{00000000-0005-0000-0000-00008F000000}"/>
    <cellStyle name="Normal 2 4 3 4 2" xfId="127" xr:uid="{00000000-0005-0000-0000-000090000000}"/>
    <cellStyle name="Normal 2 4 3 5" xfId="128" xr:uid="{00000000-0005-0000-0000-000091000000}"/>
    <cellStyle name="Normal 2 4 3 6" xfId="129" xr:uid="{00000000-0005-0000-0000-000092000000}"/>
    <cellStyle name="Normal 2 4 3 7" xfId="130" xr:uid="{00000000-0005-0000-0000-000093000000}"/>
    <cellStyle name="Normal 2 4 3 7 2" xfId="131" xr:uid="{00000000-0005-0000-0000-000094000000}"/>
    <cellStyle name="Normal 2 4 3 8" xfId="132" xr:uid="{00000000-0005-0000-0000-000095000000}"/>
    <cellStyle name="Normal 2 4 4" xfId="133" xr:uid="{00000000-0005-0000-0000-000096000000}"/>
    <cellStyle name="Normal 2 4 5" xfId="134" xr:uid="{00000000-0005-0000-0000-000097000000}"/>
    <cellStyle name="Normal 2 4 6" xfId="135" xr:uid="{00000000-0005-0000-0000-000098000000}"/>
    <cellStyle name="Normal 2 4 6 10" xfId="253" xr:uid="{00000000-0005-0000-0000-000099000000}"/>
    <cellStyle name="Normal 2 4 6 2" xfId="136" xr:uid="{00000000-0005-0000-0000-00009A000000}"/>
    <cellStyle name="Normal 2 4 6 3" xfId="137" xr:uid="{00000000-0005-0000-0000-00009B000000}"/>
    <cellStyle name="Normal 2 4 6 4" xfId="138" xr:uid="{00000000-0005-0000-0000-00009C000000}"/>
    <cellStyle name="Normal 2 4 7" xfId="139" xr:uid="{00000000-0005-0000-0000-00009D000000}"/>
    <cellStyle name="Normal 2 4 8" xfId="140" xr:uid="{00000000-0005-0000-0000-00009E000000}"/>
    <cellStyle name="Normal 2 4_14-010-15" xfId="141" xr:uid="{00000000-0005-0000-0000-00009F000000}"/>
    <cellStyle name="Normal 2 5" xfId="142" xr:uid="{00000000-0005-0000-0000-0000A0000000}"/>
    <cellStyle name="Normal 2 5 2" xfId="143" xr:uid="{00000000-0005-0000-0000-0000A1000000}"/>
    <cellStyle name="Normal 2 5 2 2" xfId="144" xr:uid="{00000000-0005-0000-0000-0000A2000000}"/>
    <cellStyle name="Normal 2 5 3" xfId="145" xr:uid="{00000000-0005-0000-0000-0000A3000000}"/>
    <cellStyle name="Normal 2 5 4" xfId="146" xr:uid="{00000000-0005-0000-0000-0000A4000000}"/>
    <cellStyle name="Normal 2 5 5" xfId="270" xr:uid="{00000000-0005-0000-0000-0000A5000000}"/>
    <cellStyle name="Normal 2 6" xfId="147" xr:uid="{00000000-0005-0000-0000-0000A6000000}"/>
    <cellStyle name="Normal 2 6 4" xfId="271" xr:uid="{00000000-0005-0000-0000-0000A7000000}"/>
    <cellStyle name="Normal 2 6 4 2" xfId="251" xr:uid="{00000000-0005-0000-0000-0000A8000000}"/>
    <cellStyle name="Normal 2 6 4 2 2" xfId="272" xr:uid="{00000000-0005-0000-0000-0000A9000000}"/>
    <cellStyle name="Normal 2 7" xfId="148" xr:uid="{00000000-0005-0000-0000-0000AA000000}"/>
    <cellStyle name="Normal 2_17-013-15 Ashtarak-kosh ZU" xfId="149" xr:uid="{00000000-0005-0000-0000-0000AB000000}"/>
    <cellStyle name="Normal 20" xfId="150" xr:uid="{00000000-0005-0000-0000-0000AC000000}"/>
    <cellStyle name="Normal 21" xfId="151" xr:uid="{00000000-0005-0000-0000-0000AD000000}"/>
    <cellStyle name="Normal 21 2" xfId="276" xr:uid="{00000000-0005-0000-0000-0000AE000000}"/>
    <cellStyle name="Normal 22" xfId="152" xr:uid="{00000000-0005-0000-0000-0000AF000000}"/>
    <cellStyle name="Normal 23" xfId="8" xr:uid="{00000000-0005-0000-0000-0000B0000000}"/>
    <cellStyle name="Normal 23 2" xfId="153" xr:uid="{00000000-0005-0000-0000-0000B1000000}"/>
    <cellStyle name="Normal 24" xfId="273" xr:uid="{00000000-0005-0000-0000-0000B2000000}"/>
    <cellStyle name="Normal 25" xfId="277" xr:uid="{00000000-0005-0000-0000-0000B3000000}"/>
    <cellStyle name="Normal 26" xfId="284" xr:uid="{00000000-0005-0000-0000-0000B4000000}"/>
    <cellStyle name="Normal 3" xfId="154" xr:uid="{00000000-0005-0000-0000-0000B5000000}"/>
    <cellStyle name="Normal 3 2" xfId="155" xr:uid="{00000000-0005-0000-0000-0000B6000000}"/>
    <cellStyle name="Normal 3 2 2" xfId="3" xr:uid="{00000000-0005-0000-0000-0000B7000000}"/>
    <cellStyle name="Normal 3 2 2 2" xfId="248" xr:uid="{00000000-0005-0000-0000-0000B8000000}"/>
    <cellStyle name="Normal 3 2 3" xfId="156" xr:uid="{00000000-0005-0000-0000-0000B9000000}"/>
    <cellStyle name="Normal 3 3" xfId="157" xr:uid="{00000000-0005-0000-0000-0000BA000000}"/>
    <cellStyle name="Normal 3 3 2" xfId="158" xr:uid="{00000000-0005-0000-0000-0000BB000000}"/>
    <cellStyle name="Normal 3 4" xfId="159" xr:uid="{00000000-0005-0000-0000-0000BC000000}"/>
    <cellStyle name="Normal 3 5" xfId="160" xr:uid="{00000000-0005-0000-0000-0000BD000000}"/>
    <cellStyle name="Normal 3_18-029-15" xfId="161" xr:uid="{00000000-0005-0000-0000-0000BE000000}"/>
    <cellStyle name="Normal 4" xfId="162" xr:uid="{00000000-0005-0000-0000-0000BF000000}"/>
    <cellStyle name="Normal 4 2" xfId="163" xr:uid="{00000000-0005-0000-0000-0000C0000000}"/>
    <cellStyle name="Normal 4 3" xfId="164" xr:uid="{00000000-0005-0000-0000-0000C1000000}"/>
    <cellStyle name="Normal 5" xfId="165" xr:uid="{00000000-0005-0000-0000-0000C2000000}"/>
    <cellStyle name="Normal 5 2" xfId="166" xr:uid="{00000000-0005-0000-0000-0000C3000000}"/>
    <cellStyle name="Normal 6" xfId="167" xr:uid="{00000000-0005-0000-0000-0000C4000000}"/>
    <cellStyle name="Normal 6 2" xfId="11" xr:uid="{00000000-0005-0000-0000-0000C5000000}"/>
    <cellStyle name="Normal 6 2 2" xfId="168" xr:uid="{00000000-0005-0000-0000-0000C6000000}"/>
    <cellStyle name="Normal 6 2 2 2" xfId="281" xr:uid="{00000000-0005-0000-0000-0000C7000000}"/>
    <cellStyle name="Normal 6 2 3" xfId="169" xr:uid="{00000000-0005-0000-0000-0000C8000000}"/>
    <cellStyle name="Normal 6 2 4" xfId="170" xr:uid="{00000000-0005-0000-0000-0000C9000000}"/>
    <cellStyle name="Normal 6 2 5" xfId="171" xr:uid="{00000000-0005-0000-0000-0000CA000000}"/>
    <cellStyle name="Normal 6 3" xfId="172" xr:uid="{00000000-0005-0000-0000-0000CB000000}"/>
    <cellStyle name="Normal 7" xfId="173" xr:uid="{00000000-0005-0000-0000-0000CC000000}"/>
    <cellStyle name="Normal 7 10" xfId="174" xr:uid="{00000000-0005-0000-0000-0000CD000000}"/>
    <cellStyle name="Normal 7 11" xfId="175" xr:uid="{00000000-0005-0000-0000-0000CE000000}"/>
    <cellStyle name="Normal 7 16" xfId="256" xr:uid="{00000000-0005-0000-0000-0000CF000000}"/>
    <cellStyle name="Normal 7 2" xfId="176" xr:uid="{00000000-0005-0000-0000-0000D0000000}"/>
    <cellStyle name="Normal 7 2 2" xfId="177" xr:uid="{00000000-0005-0000-0000-0000D1000000}"/>
    <cellStyle name="Normal 7 2 3" xfId="178" xr:uid="{00000000-0005-0000-0000-0000D2000000}"/>
    <cellStyle name="Normal 7 2 3 2" xfId="179" xr:uid="{00000000-0005-0000-0000-0000D3000000}"/>
    <cellStyle name="Normal 7 2 4" xfId="180" xr:uid="{00000000-0005-0000-0000-0000D4000000}"/>
    <cellStyle name="Normal 7 3" xfId="181" xr:uid="{00000000-0005-0000-0000-0000D5000000}"/>
    <cellStyle name="Normal 7 3 2" xfId="182" xr:uid="{00000000-0005-0000-0000-0000D6000000}"/>
    <cellStyle name="Normal 7 4" xfId="183" xr:uid="{00000000-0005-0000-0000-0000D7000000}"/>
    <cellStyle name="Normal 7 5" xfId="184" xr:uid="{00000000-0005-0000-0000-0000D8000000}"/>
    <cellStyle name="Normal 7 5 2" xfId="185" xr:uid="{00000000-0005-0000-0000-0000D9000000}"/>
    <cellStyle name="Normal 7 6" xfId="186" xr:uid="{00000000-0005-0000-0000-0000DA000000}"/>
    <cellStyle name="Normal 7 6 2" xfId="187" xr:uid="{00000000-0005-0000-0000-0000DB000000}"/>
    <cellStyle name="Normal 7 7" xfId="188" xr:uid="{00000000-0005-0000-0000-0000DC000000}"/>
    <cellStyle name="Normal 7 8" xfId="189" xr:uid="{00000000-0005-0000-0000-0000DD000000}"/>
    <cellStyle name="Normal 7 9" xfId="190" xr:uid="{00000000-0005-0000-0000-0000DE000000}"/>
    <cellStyle name="Normal 8" xfId="12" xr:uid="{00000000-0005-0000-0000-0000DF000000}"/>
    <cellStyle name="Normal 8 10" xfId="191" xr:uid="{00000000-0005-0000-0000-0000E0000000}"/>
    <cellStyle name="Normal 8 10 2 2" xfId="274" xr:uid="{00000000-0005-0000-0000-0000E1000000}"/>
    <cellStyle name="Normal 8 2" xfId="192" xr:uid="{00000000-0005-0000-0000-0000E2000000}"/>
    <cellStyle name="Normal 8 2 2" xfId="193" xr:uid="{00000000-0005-0000-0000-0000E3000000}"/>
    <cellStyle name="Normal 8 2 3" xfId="194" xr:uid="{00000000-0005-0000-0000-0000E4000000}"/>
    <cellStyle name="Normal 8 2 3 11" xfId="250" xr:uid="{00000000-0005-0000-0000-0000E5000000}"/>
    <cellStyle name="Normal 8 2 3 2" xfId="195" xr:uid="{00000000-0005-0000-0000-0000E6000000}"/>
    <cellStyle name="Normal 8 2 3 3" xfId="196" xr:uid="{00000000-0005-0000-0000-0000E7000000}"/>
    <cellStyle name="Normal 8 2 3 4" xfId="197" xr:uid="{00000000-0005-0000-0000-0000E8000000}"/>
    <cellStyle name="Normal 8 2 4" xfId="198" xr:uid="{00000000-0005-0000-0000-0000E9000000}"/>
    <cellStyle name="Normal 8 3" xfId="199" xr:uid="{00000000-0005-0000-0000-0000EA000000}"/>
    <cellStyle name="Normal 8 3 2" xfId="200" xr:uid="{00000000-0005-0000-0000-0000EB000000}"/>
    <cellStyle name="Normal 8 3 3" xfId="201" xr:uid="{00000000-0005-0000-0000-0000EC000000}"/>
    <cellStyle name="Normal 8 3 7" xfId="275" xr:uid="{00000000-0005-0000-0000-0000ED000000}"/>
    <cellStyle name="Normal 8 4" xfId="202" xr:uid="{00000000-0005-0000-0000-0000EE000000}"/>
    <cellStyle name="Normal 8 5" xfId="203" xr:uid="{00000000-0005-0000-0000-0000EF000000}"/>
    <cellStyle name="Normal 8 5 2" xfId="204" xr:uid="{00000000-0005-0000-0000-0000F0000000}"/>
    <cellStyle name="Normal 8 5 3" xfId="205" xr:uid="{00000000-0005-0000-0000-0000F1000000}"/>
    <cellStyle name="Normal 8 6" xfId="206" xr:uid="{00000000-0005-0000-0000-0000F2000000}"/>
    <cellStyle name="Normal 8 7" xfId="207" xr:uid="{00000000-0005-0000-0000-0000F3000000}"/>
    <cellStyle name="Normal 8 8" xfId="208" xr:uid="{00000000-0005-0000-0000-0000F4000000}"/>
    <cellStyle name="Normal 8 9" xfId="209" xr:uid="{00000000-0005-0000-0000-0000F5000000}"/>
    <cellStyle name="Normal 9" xfId="210" xr:uid="{00000000-0005-0000-0000-0000F6000000}"/>
    <cellStyle name="Normal 9 2" xfId="211" xr:uid="{00000000-0005-0000-0000-0000F7000000}"/>
    <cellStyle name="Normal 9 3" xfId="212" xr:uid="{00000000-0005-0000-0000-0000F8000000}"/>
    <cellStyle name="Normal 9 4" xfId="213" xr:uid="{00000000-0005-0000-0000-0000F9000000}"/>
    <cellStyle name="Normal 9 5" xfId="214" xr:uid="{00000000-0005-0000-0000-0000FA000000}"/>
    <cellStyle name="Normal 9 6" xfId="215" xr:uid="{00000000-0005-0000-0000-0000FB000000}"/>
    <cellStyle name="Normal_Artchut-2_plotina 3 2" xfId="5" xr:uid="{00000000-0005-0000-0000-0000FC000000}"/>
    <cellStyle name="Акцент1" xfId="216" xr:uid="{00000000-0005-0000-0000-0000FD000000}"/>
    <cellStyle name="Акцент2" xfId="217" xr:uid="{00000000-0005-0000-0000-0000FE000000}"/>
    <cellStyle name="Акцент3" xfId="218" xr:uid="{00000000-0005-0000-0000-0000FF000000}"/>
    <cellStyle name="Акцент4" xfId="219" xr:uid="{00000000-0005-0000-0000-000000010000}"/>
    <cellStyle name="Акцент5" xfId="220" xr:uid="{00000000-0005-0000-0000-000001010000}"/>
    <cellStyle name="Акцент6" xfId="221" xr:uid="{00000000-0005-0000-0000-000002010000}"/>
    <cellStyle name="Ввод " xfId="222" xr:uid="{00000000-0005-0000-0000-000003010000}"/>
    <cellStyle name="Вывод" xfId="223" xr:uid="{00000000-0005-0000-0000-000004010000}"/>
    <cellStyle name="Вычисление" xfId="224" xr:uid="{00000000-0005-0000-0000-000005010000}"/>
    <cellStyle name="Денежный 2" xfId="225" xr:uid="{00000000-0005-0000-0000-000006010000}"/>
    <cellStyle name="Заголовок 1" xfId="226" xr:uid="{00000000-0005-0000-0000-000007010000}"/>
    <cellStyle name="Заголовок 2" xfId="227" xr:uid="{00000000-0005-0000-0000-000008010000}"/>
    <cellStyle name="Заголовок 3" xfId="228" xr:uid="{00000000-0005-0000-0000-000009010000}"/>
    <cellStyle name="Заголовок 4" xfId="229" xr:uid="{00000000-0005-0000-0000-00000A010000}"/>
    <cellStyle name="Итог" xfId="230" xr:uid="{00000000-0005-0000-0000-00000B010000}"/>
    <cellStyle name="Контрольная ячейка" xfId="231" xr:uid="{00000000-0005-0000-0000-00000C010000}"/>
    <cellStyle name="Название" xfId="232" xr:uid="{00000000-0005-0000-0000-00000D010000}"/>
    <cellStyle name="Нейтральный" xfId="233" xr:uid="{00000000-0005-0000-0000-00000E010000}"/>
    <cellStyle name="Обычный" xfId="0" builtinId="0"/>
    <cellStyle name="Обычный 2" xfId="9" xr:uid="{00000000-0005-0000-0000-00000F010000}"/>
    <cellStyle name="Обычный 2 2" xfId="234" xr:uid="{00000000-0005-0000-0000-000010010000}"/>
    <cellStyle name="Обычный 2 2 2" xfId="235" xr:uid="{00000000-0005-0000-0000-000011010000}"/>
    <cellStyle name="Обычный 2 3" xfId="236" xr:uid="{00000000-0005-0000-0000-000012010000}"/>
    <cellStyle name="Обычный 3" xfId="237" xr:uid="{00000000-0005-0000-0000-000013010000}"/>
    <cellStyle name="Обычный 3 2" xfId="238" xr:uid="{00000000-0005-0000-0000-000014010000}"/>
    <cellStyle name="Плохой" xfId="239" xr:uid="{00000000-0005-0000-0000-000015010000}"/>
    <cellStyle name="Пояснение" xfId="240" xr:uid="{00000000-0005-0000-0000-000016010000}"/>
    <cellStyle name="Примечание" xfId="241" xr:uid="{00000000-0005-0000-0000-000017010000}"/>
    <cellStyle name="Примечание 2" xfId="242" xr:uid="{00000000-0005-0000-0000-000018010000}"/>
    <cellStyle name="Процентный" xfId="285" builtinId="5"/>
    <cellStyle name="Связанная ячейка" xfId="243" xr:uid="{00000000-0005-0000-0000-000019010000}"/>
    <cellStyle name="Текст предупреждения" xfId="244" xr:uid="{00000000-0005-0000-0000-00001A010000}"/>
    <cellStyle name="Финансовый 2" xfId="245" xr:uid="{00000000-0005-0000-0000-00001B010000}"/>
    <cellStyle name="Хороший" xfId="246" xr:uid="{00000000-0005-0000-0000-00001C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zoomScaleSheetLayoutView="100" workbookViewId="0">
      <selection activeCell="B3" sqref="B3:K3"/>
    </sheetView>
  </sheetViews>
  <sheetFormatPr defaultColWidth="9.109375" defaultRowHeight="14.4"/>
  <cols>
    <col min="1" max="1" width="2.33203125" style="1" customWidth="1"/>
    <col min="2" max="5" width="9.109375" style="1"/>
    <col min="6" max="6" width="12" style="1" customWidth="1"/>
    <col min="7" max="7" width="9.6640625" style="1" customWidth="1"/>
    <col min="8" max="8" width="3.33203125" style="1" customWidth="1"/>
    <col min="9" max="9" width="9.6640625" style="1" bestFit="1" customWidth="1"/>
    <col min="10" max="10" width="9.109375" style="1"/>
    <col min="11" max="11" width="6.88671875" style="1" customWidth="1"/>
    <col min="12" max="12" width="6.33203125" style="1" customWidth="1"/>
    <col min="13" max="13" width="5.6640625" style="1" customWidth="1"/>
    <col min="14" max="16384" width="9.109375" style="1"/>
  </cols>
  <sheetData>
    <row r="1" spans="1:12">
      <c r="A1" s="690" t="str">
        <f>'ԱՄՓՈՓ  '!H1</f>
        <v>№ 148/11-25</v>
      </c>
      <c r="B1" s="690"/>
      <c r="C1" s="690"/>
    </row>
    <row r="2" spans="1:12">
      <c r="A2" s="691"/>
      <c r="B2" s="691"/>
      <c r="C2" s="691"/>
      <c r="D2" s="2"/>
      <c r="E2" s="2"/>
      <c r="F2" s="2"/>
      <c r="G2" s="2"/>
      <c r="H2" s="2"/>
      <c r="I2" s="2"/>
      <c r="J2" s="2"/>
      <c r="K2" s="2"/>
      <c r="L2" s="2"/>
    </row>
    <row r="3" spans="1:12" ht="78" customHeight="1">
      <c r="B3" s="692" t="str">
        <f>+նախահաշիվ!D1</f>
        <v>ՀՀ Արմավիրի մարզի Փարաքար համայնքի Մուսալեռ բնակավայրի Տիգրան Մեծի անվան փողոցի   գազիֆիկացման:</v>
      </c>
      <c r="C3" s="692"/>
      <c r="D3" s="692"/>
      <c r="E3" s="692"/>
      <c r="F3" s="692"/>
      <c r="G3" s="692"/>
      <c r="H3" s="692"/>
      <c r="I3" s="692"/>
      <c r="J3" s="692"/>
      <c r="K3" s="692"/>
      <c r="L3" s="3"/>
    </row>
    <row r="4" spans="1:12">
      <c r="B4" s="685"/>
      <c r="C4" s="685"/>
      <c r="D4" s="685"/>
      <c r="E4" s="685"/>
      <c r="F4" s="685"/>
      <c r="G4" s="685"/>
      <c r="H4" s="685"/>
      <c r="I4" s="685"/>
      <c r="J4" s="685"/>
      <c r="K4" s="685"/>
      <c r="L4" s="685"/>
    </row>
    <row r="5" spans="1:12" ht="16.2">
      <c r="B5" s="693" t="s">
        <v>0</v>
      </c>
      <c r="C5" s="693"/>
      <c r="D5" s="693"/>
      <c r="E5" s="693"/>
      <c r="F5" s="693"/>
      <c r="G5" s="693"/>
      <c r="H5" s="693"/>
      <c r="I5" s="693"/>
      <c r="J5" s="693"/>
      <c r="K5" s="693"/>
      <c r="L5" s="693"/>
    </row>
    <row r="6" spans="1:12">
      <c r="B6" s="685"/>
      <c r="C6" s="685"/>
      <c r="D6" s="685"/>
      <c r="E6" s="685"/>
      <c r="F6" s="685"/>
      <c r="G6" s="685"/>
      <c r="H6" s="685"/>
      <c r="I6" s="685"/>
      <c r="J6" s="685"/>
      <c r="K6" s="685"/>
      <c r="L6" s="685"/>
    </row>
    <row r="7" spans="1:12" s="194" customFormat="1" ht="25.5" customHeight="1">
      <c r="B7" s="688" t="s">
        <v>287</v>
      </c>
      <c r="C7" s="688"/>
      <c r="D7" s="688"/>
      <c r="E7" s="688"/>
      <c r="F7" s="688"/>
      <c r="G7" s="688"/>
      <c r="H7" s="688"/>
      <c r="I7" s="688"/>
      <c r="J7" s="688"/>
      <c r="K7" s="688"/>
      <c r="L7" s="688"/>
    </row>
    <row r="8" spans="1:12" s="194" customFormat="1" ht="25.5" customHeight="1">
      <c r="B8" s="686" t="s">
        <v>1</v>
      </c>
      <c r="C8" s="686"/>
      <c r="D8" s="686"/>
      <c r="E8" s="686"/>
      <c r="F8" s="686"/>
      <c r="G8" s="686"/>
      <c r="H8" s="686"/>
      <c r="I8" s="686"/>
      <c r="J8" s="686"/>
      <c r="K8" s="686"/>
      <c r="L8" s="686"/>
    </row>
    <row r="9" spans="1:12" s="194" customFormat="1" ht="25.5" customHeight="1">
      <c r="B9" s="686" t="s">
        <v>2</v>
      </c>
      <c r="C9" s="686"/>
      <c r="D9" s="686"/>
      <c r="E9" s="686"/>
      <c r="F9" s="686"/>
      <c r="G9" s="686"/>
      <c r="H9" s="686"/>
      <c r="I9" s="686"/>
      <c r="J9" s="686"/>
      <c r="K9" s="686"/>
      <c r="L9" s="686"/>
    </row>
    <row r="10" spans="1:12" s="194" customFormat="1" ht="25.5" customHeight="1">
      <c r="B10" s="686" t="s">
        <v>3</v>
      </c>
      <c r="C10" s="686"/>
      <c r="D10" s="686"/>
      <c r="E10" s="686"/>
      <c r="F10" s="686"/>
      <c r="G10" s="686"/>
      <c r="H10" s="686"/>
      <c r="I10" s="686"/>
      <c r="J10" s="686"/>
      <c r="K10" s="686"/>
      <c r="L10" s="686"/>
    </row>
    <row r="11" spans="1:12" s="194" customFormat="1" ht="25.5" customHeight="1">
      <c r="B11" s="686" t="s">
        <v>4</v>
      </c>
      <c r="C11" s="686"/>
      <c r="D11" s="686"/>
      <c r="E11" s="686"/>
      <c r="F11" s="686"/>
      <c r="G11" s="686"/>
      <c r="H11" s="686"/>
      <c r="I11" s="686"/>
      <c r="J11" s="686"/>
      <c r="K11" s="686"/>
      <c r="L11" s="686"/>
    </row>
    <row r="12" spans="1:12" s="194" customFormat="1" ht="25.5" customHeight="1">
      <c r="B12" s="686" t="s">
        <v>5</v>
      </c>
      <c r="C12" s="686"/>
      <c r="D12" s="686"/>
      <c r="E12" s="686"/>
      <c r="F12" s="686"/>
      <c r="G12" s="686"/>
      <c r="H12" s="686"/>
      <c r="I12" s="686"/>
      <c r="J12" s="686"/>
      <c r="K12" s="686"/>
      <c r="L12" s="686"/>
    </row>
    <row r="13" spans="1:12" s="194" customFormat="1" ht="25.5" customHeight="1">
      <c r="B13" s="689" t="s">
        <v>207</v>
      </c>
      <c r="C13" s="689"/>
      <c r="D13" s="689"/>
      <c r="E13" s="689"/>
      <c r="F13" s="689"/>
      <c r="G13" s="689"/>
      <c r="H13" s="689"/>
      <c r="I13" s="689"/>
      <c r="J13" s="689"/>
      <c r="K13" s="689"/>
      <c r="L13" s="689"/>
    </row>
    <row r="14" spans="1:12" s="194" customFormat="1" ht="25.5" customHeight="1">
      <c r="B14" s="686" t="s">
        <v>6</v>
      </c>
      <c r="C14" s="686"/>
      <c r="D14" s="686"/>
      <c r="E14" s="686"/>
      <c r="F14" s="686"/>
      <c r="G14" s="686"/>
      <c r="H14" s="686"/>
      <c r="I14" s="686"/>
      <c r="J14" s="686"/>
      <c r="K14" s="686"/>
      <c r="L14" s="686"/>
    </row>
    <row r="15" spans="1:12" s="194" customFormat="1" ht="25.5" customHeight="1">
      <c r="B15" s="194" t="s">
        <v>7</v>
      </c>
      <c r="G15" s="194">
        <f>+նախահաշիվ!D11</f>
        <v>263807</v>
      </c>
      <c r="H15" s="194" t="s">
        <v>8</v>
      </c>
    </row>
    <row r="16" spans="1:12" s="194" customFormat="1" ht="25.5" customHeight="1">
      <c r="B16" s="194" t="s">
        <v>9</v>
      </c>
      <c r="G16" s="4">
        <f>+նախահաշիվ!J13</f>
        <v>2437.02</v>
      </c>
      <c r="H16" s="194" t="s">
        <v>10</v>
      </c>
    </row>
    <row r="17" spans="2:12" s="194" customFormat="1" ht="25.5" customHeight="1">
      <c r="B17" s="194" t="s">
        <v>11</v>
      </c>
      <c r="I17" s="4">
        <f>+նախահաշիվ!Q13</f>
        <v>3074.1</v>
      </c>
      <c r="J17" s="194" t="s">
        <v>10</v>
      </c>
    </row>
    <row r="18" spans="2:12" s="194" customFormat="1" ht="25.5" customHeight="1">
      <c r="B18" s="686" t="s">
        <v>12</v>
      </c>
      <c r="C18" s="686"/>
      <c r="D18" s="686"/>
      <c r="E18" s="686"/>
      <c r="F18" s="686"/>
      <c r="G18" s="686"/>
      <c r="H18" s="686"/>
      <c r="I18" s="686"/>
      <c r="J18" s="686"/>
      <c r="K18" s="686"/>
      <c r="L18" s="686"/>
    </row>
    <row r="19" spans="2:12" s="194" customFormat="1" ht="25.5" customHeight="1">
      <c r="B19" s="686" t="s">
        <v>13</v>
      </c>
      <c r="C19" s="686"/>
      <c r="D19" s="686"/>
      <c r="E19" s="686"/>
      <c r="F19" s="686"/>
      <c r="G19" s="686"/>
      <c r="H19" s="686"/>
      <c r="I19" s="686"/>
      <c r="J19" s="686"/>
      <c r="K19" s="686"/>
      <c r="L19" s="686"/>
    </row>
    <row r="20" spans="2:12" s="194" customFormat="1" ht="25.5" customHeight="1">
      <c r="B20" s="194" t="s">
        <v>14</v>
      </c>
      <c r="F20" s="5">
        <f>((նախահաշիվ!N11/1.02/1.05)-1)*100</f>
        <v>6.150000000000011</v>
      </c>
      <c r="G20" s="194" t="s">
        <v>15</v>
      </c>
    </row>
    <row r="21" spans="2:12" s="194" customFormat="1" ht="25.5" customHeight="1">
      <c r="B21" s="686" t="s">
        <v>16</v>
      </c>
      <c r="C21" s="686"/>
      <c r="D21" s="686"/>
      <c r="E21" s="686"/>
      <c r="F21" s="686"/>
      <c r="G21" s="686"/>
      <c r="H21" s="686"/>
      <c r="I21" s="686"/>
      <c r="J21" s="686"/>
      <c r="K21" s="686"/>
      <c r="L21" s="686"/>
    </row>
    <row r="22" spans="2:12" s="194" customFormat="1" ht="25.5" customHeight="1">
      <c r="B22" s="686" t="s">
        <v>17</v>
      </c>
      <c r="C22" s="686"/>
      <c r="D22" s="686"/>
      <c r="E22" s="686"/>
      <c r="F22" s="686"/>
      <c r="G22" s="686"/>
      <c r="H22" s="686"/>
      <c r="I22" s="686"/>
      <c r="J22" s="686"/>
      <c r="K22" s="686"/>
      <c r="L22" s="686"/>
    </row>
    <row r="23" spans="2:12" s="194" customFormat="1" ht="25.5" customHeight="1">
      <c r="B23" s="686" t="s">
        <v>18</v>
      </c>
      <c r="C23" s="686"/>
      <c r="D23" s="686"/>
      <c r="E23" s="686"/>
      <c r="F23" s="686"/>
      <c r="G23" s="686"/>
      <c r="H23" s="686"/>
      <c r="I23" s="686"/>
      <c r="J23" s="686"/>
      <c r="K23" s="686"/>
      <c r="L23" s="686"/>
    </row>
    <row r="24" spans="2:12" ht="22.5" customHeight="1">
      <c r="B24" s="687"/>
      <c r="C24" s="687"/>
      <c r="D24" s="687"/>
      <c r="E24" s="687"/>
      <c r="F24" s="687"/>
      <c r="G24" s="687"/>
      <c r="H24" s="687"/>
      <c r="I24" s="687"/>
      <c r="J24" s="687"/>
      <c r="K24" s="687"/>
      <c r="L24" s="687"/>
    </row>
    <row r="25" spans="2:12">
      <c r="B25" s="684" t="s">
        <v>215</v>
      </c>
      <c r="C25" s="684"/>
      <c r="D25" s="684"/>
      <c r="E25" s="684"/>
      <c r="F25" s="684"/>
      <c r="G25" s="684"/>
      <c r="H25" s="684"/>
      <c r="I25" s="684"/>
      <c r="J25" s="684"/>
      <c r="K25" s="684"/>
      <c r="L25" s="684"/>
    </row>
    <row r="26" spans="2:12"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</row>
    <row r="27" spans="2:12">
      <c r="B27" s="685"/>
      <c r="C27" s="685"/>
      <c r="D27" s="685"/>
      <c r="E27" s="685"/>
      <c r="F27" s="685"/>
      <c r="G27" s="685"/>
      <c r="H27" s="685"/>
      <c r="I27" s="685"/>
      <c r="J27" s="685"/>
      <c r="K27" s="685"/>
      <c r="L27" s="685"/>
    </row>
    <row r="28" spans="2:12">
      <c r="B28" s="684" t="s">
        <v>206</v>
      </c>
      <c r="C28" s="684"/>
      <c r="D28" s="684"/>
      <c r="E28" s="684"/>
      <c r="F28" s="684"/>
      <c r="G28" s="684"/>
      <c r="H28" s="684"/>
      <c r="I28" s="684"/>
      <c r="J28" s="684"/>
      <c r="K28" s="684"/>
      <c r="L28" s="684"/>
    </row>
    <row r="29" spans="2:12">
      <c r="B29" s="685"/>
      <c r="C29" s="685"/>
      <c r="D29" s="685"/>
      <c r="E29" s="685"/>
      <c r="F29" s="685"/>
      <c r="G29" s="685"/>
      <c r="H29" s="685"/>
      <c r="I29" s="685"/>
      <c r="J29" s="685"/>
      <c r="K29" s="685"/>
      <c r="L29" s="685"/>
    </row>
    <row r="31" spans="2:12">
      <c r="B31" s="684" t="s">
        <v>303</v>
      </c>
      <c r="C31" s="684"/>
      <c r="D31" s="684"/>
      <c r="E31" s="684"/>
      <c r="F31" s="684"/>
      <c r="G31" s="684"/>
      <c r="H31" s="684"/>
      <c r="I31" s="684"/>
      <c r="J31" s="684"/>
      <c r="K31" s="684"/>
      <c r="L31" s="684"/>
    </row>
  </sheetData>
  <mergeCells count="25">
    <mergeCell ref="B6:L6"/>
    <mergeCell ref="A1:C1"/>
    <mergeCell ref="A2:C2"/>
    <mergeCell ref="B3:K3"/>
    <mergeCell ref="B4:L4"/>
    <mergeCell ref="B5:L5"/>
    <mergeCell ref="B21:L21"/>
    <mergeCell ref="B7:L7"/>
    <mergeCell ref="B8:L8"/>
    <mergeCell ref="B9:L9"/>
    <mergeCell ref="B10:L10"/>
    <mergeCell ref="B11:L11"/>
    <mergeCell ref="B12:L12"/>
    <mergeCell ref="B13:L13"/>
    <mergeCell ref="B14:L14"/>
    <mergeCell ref="B18:L18"/>
    <mergeCell ref="B19:L19"/>
    <mergeCell ref="B31:L31"/>
    <mergeCell ref="B29:L29"/>
    <mergeCell ref="B22:L22"/>
    <mergeCell ref="B23:L23"/>
    <mergeCell ref="B24:L24"/>
    <mergeCell ref="B25:L25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O81"/>
  <sheetViews>
    <sheetView view="pageBreakPreview" topLeftCell="A41" zoomScaleSheetLayoutView="100" workbookViewId="0">
      <selection sqref="A1:H77"/>
    </sheetView>
  </sheetViews>
  <sheetFormatPr defaultRowHeight="15.6"/>
  <cols>
    <col min="1" max="1" width="5.5546875" style="8" customWidth="1"/>
    <col min="2" max="2" width="11.33203125" style="8" customWidth="1"/>
    <col min="3" max="3" width="54.33203125" style="8" customWidth="1"/>
    <col min="4" max="4" width="12.88671875" style="8" customWidth="1"/>
    <col min="5" max="5" width="12.88671875" style="113" customWidth="1"/>
    <col min="6" max="7" width="12.88671875" style="8" customWidth="1"/>
    <col min="8" max="8" width="14.44140625" style="8" customWidth="1"/>
    <col min="9" max="9" width="14.109375" style="8" customWidth="1"/>
    <col min="10" max="10" width="10.6640625" style="8" bestFit="1" customWidth="1"/>
    <col min="11" max="236" width="9.109375" style="8"/>
    <col min="237" max="237" width="4.44140625" style="8" customWidth="1"/>
    <col min="238" max="238" width="17.88671875" style="8" customWidth="1"/>
    <col min="239" max="239" width="39.33203125" style="8" customWidth="1"/>
    <col min="240" max="240" width="16.5546875" style="8" customWidth="1"/>
    <col min="241" max="241" width="17.5546875" style="8" customWidth="1"/>
    <col min="242" max="242" width="16.109375" style="8" customWidth="1"/>
    <col min="243" max="243" width="14.33203125" style="8" customWidth="1"/>
    <col min="244" max="244" width="21" style="8" customWidth="1"/>
    <col min="245" max="245" width="12.109375" style="8" customWidth="1"/>
    <col min="246" max="246" width="10.6640625" style="8" bestFit="1" customWidth="1"/>
    <col min="247" max="492" width="9.109375" style="8"/>
    <col min="493" max="493" width="4.44140625" style="8" customWidth="1"/>
    <col min="494" max="494" width="17.88671875" style="8" customWidth="1"/>
    <col min="495" max="495" width="39.33203125" style="8" customWidth="1"/>
    <col min="496" max="496" width="16.5546875" style="8" customWidth="1"/>
    <col min="497" max="497" width="17.5546875" style="8" customWidth="1"/>
    <col min="498" max="498" width="16.109375" style="8" customWidth="1"/>
    <col min="499" max="499" width="14.33203125" style="8" customWidth="1"/>
    <col min="500" max="500" width="21" style="8" customWidth="1"/>
    <col min="501" max="501" width="12.109375" style="8" customWidth="1"/>
    <col min="502" max="502" width="10.6640625" style="8" bestFit="1" customWidth="1"/>
    <col min="503" max="748" width="9.109375" style="8"/>
    <col min="749" max="749" width="4.44140625" style="8" customWidth="1"/>
    <col min="750" max="750" width="17.88671875" style="8" customWidth="1"/>
    <col min="751" max="751" width="39.33203125" style="8" customWidth="1"/>
    <col min="752" max="752" width="16.5546875" style="8" customWidth="1"/>
    <col min="753" max="753" width="17.5546875" style="8" customWidth="1"/>
    <col min="754" max="754" width="16.109375" style="8" customWidth="1"/>
    <col min="755" max="755" width="14.33203125" style="8" customWidth="1"/>
    <col min="756" max="756" width="21" style="8" customWidth="1"/>
    <col min="757" max="757" width="12.109375" style="8" customWidth="1"/>
    <col min="758" max="758" width="10.6640625" style="8" bestFit="1" customWidth="1"/>
    <col min="759" max="1004" width="9.109375" style="8"/>
    <col min="1005" max="1005" width="4.44140625" style="8" customWidth="1"/>
    <col min="1006" max="1006" width="17.88671875" style="8" customWidth="1"/>
    <col min="1007" max="1007" width="39.33203125" style="8" customWidth="1"/>
    <col min="1008" max="1008" width="16.5546875" style="8" customWidth="1"/>
    <col min="1009" max="1009" width="17.5546875" style="8" customWidth="1"/>
    <col min="1010" max="1010" width="16.109375" style="8" customWidth="1"/>
    <col min="1011" max="1011" width="14.33203125" style="8" customWidth="1"/>
    <col min="1012" max="1012" width="21" style="8" customWidth="1"/>
    <col min="1013" max="1013" width="12.109375" style="8" customWidth="1"/>
    <col min="1014" max="1014" width="10.6640625" style="8" bestFit="1" customWidth="1"/>
    <col min="1015" max="1260" width="9.109375" style="8"/>
    <col min="1261" max="1261" width="4.44140625" style="8" customWidth="1"/>
    <col min="1262" max="1262" width="17.88671875" style="8" customWidth="1"/>
    <col min="1263" max="1263" width="39.33203125" style="8" customWidth="1"/>
    <col min="1264" max="1264" width="16.5546875" style="8" customWidth="1"/>
    <col min="1265" max="1265" width="17.5546875" style="8" customWidth="1"/>
    <col min="1266" max="1266" width="16.109375" style="8" customWidth="1"/>
    <col min="1267" max="1267" width="14.33203125" style="8" customWidth="1"/>
    <col min="1268" max="1268" width="21" style="8" customWidth="1"/>
    <col min="1269" max="1269" width="12.109375" style="8" customWidth="1"/>
    <col min="1270" max="1270" width="10.6640625" style="8" bestFit="1" customWidth="1"/>
    <col min="1271" max="1516" width="9.109375" style="8"/>
    <col min="1517" max="1517" width="4.44140625" style="8" customWidth="1"/>
    <col min="1518" max="1518" width="17.88671875" style="8" customWidth="1"/>
    <col min="1519" max="1519" width="39.33203125" style="8" customWidth="1"/>
    <col min="1520" max="1520" width="16.5546875" style="8" customWidth="1"/>
    <col min="1521" max="1521" width="17.5546875" style="8" customWidth="1"/>
    <col min="1522" max="1522" width="16.109375" style="8" customWidth="1"/>
    <col min="1523" max="1523" width="14.33203125" style="8" customWidth="1"/>
    <col min="1524" max="1524" width="21" style="8" customWidth="1"/>
    <col min="1525" max="1525" width="12.109375" style="8" customWidth="1"/>
    <col min="1526" max="1526" width="10.6640625" style="8" bestFit="1" customWidth="1"/>
    <col min="1527" max="1772" width="9.109375" style="8"/>
    <col min="1773" max="1773" width="4.44140625" style="8" customWidth="1"/>
    <col min="1774" max="1774" width="17.88671875" style="8" customWidth="1"/>
    <col min="1775" max="1775" width="39.33203125" style="8" customWidth="1"/>
    <col min="1776" max="1776" width="16.5546875" style="8" customWidth="1"/>
    <col min="1777" max="1777" width="17.5546875" style="8" customWidth="1"/>
    <col min="1778" max="1778" width="16.109375" style="8" customWidth="1"/>
    <col min="1779" max="1779" width="14.33203125" style="8" customWidth="1"/>
    <col min="1780" max="1780" width="21" style="8" customWidth="1"/>
    <col min="1781" max="1781" width="12.109375" style="8" customWidth="1"/>
    <col min="1782" max="1782" width="10.6640625" style="8" bestFit="1" customWidth="1"/>
    <col min="1783" max="2028" width="9.109375" style="8"/>
    <col min="2029" max="2029" width="4.44140625" style="8" customWidth="1"/>
    <col min="2030" max="2030" width="17.88671875" style="8" customWidth="1"/>
    <col min="2031" max="2031" width="39.33203125" style="8" customWidth="1"/>
    <col min="2032" max="2032" width="16.5546875" style="8" customWidth="1"/>
    <col min="2033" max="2033" width="17.5546875" style="8" customWidth="1"/>
    <col min="2034" max="2034" width="16.109375" style="8" customWidth="1"/>
    <col min="2035" max="2035" width="14.33203125" style="8" customWidth="1"/>
    <col min="2036" max="2036" width="21" style="8" customWidth="1"/>
    <col min="2037" max="2037" width="12.109375" style="8" customWidth="1"/>
    <col min="2038" max="2038" width="10.6640625" style="8" bestFit="1" customWidth="1"/>
    <col min="2039" max="2284" width="9.109375" style="8"/>
    <col min="2285" max="2285" width="4.44140625" style="8" customWidth="1"/>
    <col min="2286" max="2286" width="17.88671875" style="8" customWidth="1"/>
    <col min="2287" max="2287" width="39.33203125" style="8" customWidth="1"/>
    <col min="2288" max="2288" width="16.5546875" style="8" customWidth="1"/>
    <col min="2289" max="2289" width="17.5546875" style="8" customWidth="1"/>
    <col min="2290" max="2290" width="16.109375" style="8" customWidth="1"/>
    <col min="2291" max="2291" width="14.33203125" style="8" customWidth="1"/>
    <col min="2292" max="2292" width="21" style="8" customWidth="1"/>
    <col min="2293" max="2293" width="12.109375" style="8" customWidth="1"/>
    <col min="2294" max="2294" width="10.6640625" style="8" bestFit="1" customWidth="1"/>
    <col min="2295" max="2540" width="9.109375" style="8"/>
    <col min="2541" max="2541" width="4.44140625" style="8" customWidth="1"/>
    <col min="2542" max="2542" width="17.88671875" style="8" customWidth="1"/>
    <col min="2543" max="2543" width="39.33203125" style="8" customWidth="1"/>
    <col min="2544" max="2544" width="16.5546875" style="8" customWidth="1"/>
    <col min="2545" max="2545" width="17.5546875" style="8" customWidth="1"/>
    <col min="2546" max="2546" width="16.109375" style="8" customWidth="1"/>
    <col min="2547" max="2547" width="14.33203125" style="8" customWidth="1"/>
    <col min="2548" max="2548" width="21" style="8" customWidth="1"/>
    <col min="2549" max="2549" width="12.109375" style="8" customWidth="1"/>
    <col min="2550" max="2550" width="10.6640625" style="8" bestFit="1" customWidth="1"/>
    <col min="2551" max="2796" width="9.109375" style="8"/>
    <col min="2797" max="2797" width="4.44140625" style="8" customWidth="1"/>
    <col min="2798" max="2798" width="17.88671875" style="8" customWidth="1"/>
    <col min="2799" max="2799" width="39.33203125" style="8" customWidth="1"/>
    <col min="2800" max="2800" width="16.5546875" style="8" customWidth="1"/>
    <col min="2801" max="2801" width="17.5546875" style="8" customWidth="1"/>
    <col min="2802" max="2802" width="16.109375" style="8" customWidth="1"/>
    <col min="2803" max="2803" width="14.33203125" style="8" customWidth="1"/>
    <col min="2804" max="2804" width="21" style="8" customWidth="1"/>
    <col min="2805" max="2805" width="12.109375" style="8" customWidth="1"/>
    <col min="2806" max="2806" width="10.6640625" style="8" bestFit="1" customWidth="1"/>
    <col min="2807" max="3052" width="9.109375" style="8"/>
    <col min="3053" max="3053" width="4.44140625" style="8" customWidth="1"/>
    <col min="3054" max="3054" width="17.88671875" style="8" customWidth="1"/>
    <col min="3055" max="3055" width="39.33203125" style="8" customWidth="1"/>
    <col min="3056" max="3056" width="16.5546875" style="8" customWidth="1"/>
    <col min="3057" max="3057" width="17.5546875" style="8" customWidth="1"/>
    <col min="3058" max="3058" width="16.109375" style="8" customWidth="1"/>
    <col min="3059" max="3059" width="14.33203125" style="8" customWidth="1"/>
    <col min="3060" max="3060" width="21" style="8" customWidth="1"/>
    <col min="3061" max="3061" width="12.109375" style="8" customWidth="1"/>
    <col min="3062" max="3062" width="10.6640625" style="8" bestFit="1" customWidth="1"/>
    <col min="3063" max="3308" width="9.109375" style="8"/>
    <col min="3309" max="3309" width="4.44140625" style="8" customWidth="1"/>
    <col min="3310" max="3310" width="17.88671875" style="8" customWidth="1"/>
    <col min="3311" max="3311" width="39.33203125" style="8" customWidth="1"/>
    <col min="3312" max="3312" width="16.5546875" style="8" customWidth="1"/>
    <col min="3313" max="3313" width="17.5546875" style="8" customWidth="1"/>
    <col min="3314" max="3314" width="16.109375" style="8" customWidth="1"/>
    <col min="3315" max="3315" width="14.33203125" style="8" customWidth="1"/>
    <col min="3316" max="3316" width="21" style="8" customWidth="1"/>
    <col min="3317" max="3317" width="12.109375" style="8" customWidth="1"/>
    <col min="3318" max="3318" width="10.6640625" style="8" bestFit="1" customWidth="1"/>
    <col min="3319" max="3564" width="9.109375" style="8"/>
    <col min="3565" max="3565" width="4.44140625" style="8" customWidth="1"/>
    <col min="3566" max="3566" width="17.88671875" style="8" customWidth="1"/>
    <col min="3567" max="3567" width="39.33203125" style="8" customWidth="1"/>
    <col min="3568" max="3568" width="16.5546875" style="8" customWidth="1"/>
    <col min="3569" max="3569" width="17.5546875" style="8" customWidth="1"/>
    <col min="3570" max="3570" width="16.109375" style="8" customWidth="1"/>
    <col min="3571" max="3571" width="14.33203125" style="8" customWidth="1"/>
    <col min="3572" max="3572" width="21" style="8" customWidth="1"/>
    <col min="3573" max="3573" width="12.109375" style="8" customWidth="1"/>
    <col min="3574" max="3574" width="10.6640625" style="8" bestFit="1" customWidth="1"/>
    <col min="3575" max="3820" width="9.109375" style="8"/>
    <col min="3821" max="3821" width="4.44140625" style="8" customWidth="1"/>
    <col min="3822" max="3822" width="17.88671875" style="8" customWidth="1"/>
    <col min="3823" max="3823" width="39.33203125" style="8" customWidth="1"/>
    <col min="3824" max="3824" width="16.5546875" style="8" customWidth="1"/>
    <col min="3825" max="3825" width="17.5546875" style="8" customWidth="1"/>
    <col min="3826" max="3826" width="16.109375" style="8" customWidth="1"/>
    <col min="3827" max="3827" width="14.33203125" style="8" customWidth="1"/>
    <col min="3828" max="3828" width="21" style="8" customWidth="1"/>
    <col min="3829" max="3829" width="12.109375" style="8" customWidth="1"/>
    <col min="3830" max="3830" width="10.6640625" style="8" bestFit="1" customWidth="1"/>
    <col min="3831" max="4076" width="9.109375" style="8"/>
    <col min="4077" max="4077" width="4.44140625" style="8" customWidth="1"/>
    <col min="4078" max="4078" width="17.88671875" style="8" customWidth="1"/>
    <col min="4079" max="4079" width="39.33203125" style="8" customWidth="1"/>
    <col min="4080" max="4080" width="16.5546875" style="8" customWidth="1"/>
    <col min="4081" max="4081" width="17.5546875" style="8" customWidth="1"/>
    <col min="4082" max="4082" width="16.109375" style="8" customWidth="1"/>
    <col min="4083" max="4083" width="14.33203125" style="8" customWidth="1"/>
    <col min="4084" max="4084" width="21" style="8" customWidth="1"/>
    <col min="4085" max="4085" width="12.109375" style="8" customWidth="1"/>
    <col min="4086" max="4086" width="10.6640625" style="8" bestFit="1" customWidth="1"/>
    <col min="4087" max="4332" width="9.109375" style="8"/>
    <col min="4333" max="4333" width="4.44140625" style="8" customWidth="1"/>
    <col min="4334" max="4334" width="17.88671875" style="8" customWidth="1"/>
    <col min="4335" max="4335" width="39.33203125" style="8" customWidth="1"/>
    <col min="4336" max="4336" width="16.5546875" style="8" customWidth="1"/>
    <col min="4337" max="4337" width="17.5546875" style="8" customWidth="1"/>
    <col min="4338" max="4338" width="16.109375" style="8" customWidth="1"/>
    <col min="4339" max="4339" width="14.33203125" style="8" customWidth="1"/>
    <col min="4340" max="4340" width="21" style="8" customWidth="1"/>
    <col min="4341" max="4341" width="12.109375" style="8" customWidth="1"/>
    <col min="4342" max="4342" width="10.6640625" style="8" bestFit="1" customWidth="1"/>
    <col min="4343" max="4588" width="9.109375" style="8"/>
    <col min="4589" max="4589" width="4.44140625" style="8" customWidth="1"/>
    <col min="4590" max="4590" width="17.88671875" style="8" customWidth="1"/>
    <col min="4591" max="4591" width="39.33203125" style="8" customWidth="1"/>
    <col min="4592" max="4592" width="16.5546875" style="8" customWidth="1"/>
    <col min="4593" max="4593" width="17.5546875" style="8" customWidth="1"/>
    <col min="4594" max="4594" width="16.109375" style="8" customWidth="1"/>
    <col min="4595" max="4595" width="14.33203125" style="8" customWidth="1"/>
    <col min="4596" max="4596" width="21" style="8" customWidth="1"/>
    <col min="4597" max="4597" width="12.109375" style="8" customWidth="1"/>
    <col min="4598" max="4598" width="10.6640625" style="8" bestFit="1" customWidth="1"/>
    <col min="4599" max="4844" width="9.109375" style="8"/>
    <col min="4845" max="4845" width="4.44140625" style="8" customWidth="1"/>
    <col min="4846" max="4846" width="17.88671875" style="8" customWidth="1"/>
    <col min="4847" max="4847" width="39.33203125" style="8" customWidth="1"/>
    <col min="4848" max="4848" width="16.5546875" style="8" customWidth="1"/>
    <col min="4849" max="4849" width="17.5546875" style="8" customWidth="1"/>
    <col min="4850" max="4850" width="16.109375" style="8" customWidth="1"/>
    <col min="4851" max="4851" width="14.33203125" style="8" customWidth="1"/>
    <col min="4852" max="4852" width="21" style="8" customWidth="1"/>
    <col min="4853" max="4853" width="12.109375" style="8" customWidth="1"/>
    <col min="4854" max="4854" width="10.6640625" style="8" bestFit="1" customWidth="1"/>
    <col min="4855" max="5100" width="9.109375" style="8"/>
    <col min="5101" max="5101" width="4.44140625" style="8" customWidth="1"/>
    <col min="5102" max="5102" width="17.88671875" style="8" customWidth="1"/>
    <col min="5103" max="5103" width="39.33203125" style="8" customWidth="1"/>
    <col min="5104" max="5104" width="16.5546875" style="8" customWidth="1"/>
    <col min="5105" max="5105" width="17.5546875" style="8" customWidth="1"/>
    <col min="5106" max="5106" width="16.109375" style="8" customWidth="1"/>
    <col min="5107" max="5107" width="14.33203125" style="8" customWidth="1"/>
    <col min="5108" max="5108" width="21" style="8" customWidth="1"/>
    <col min="5109" max="5109" width="12.109375" style="8" customWidth="1"/>
    <col min="5110" max="5110" width="10.6640625" style="8" bestFit="1" customWidth="1"/>
    <col min="5111" max="5356" width="9.109375" style="8"/>
    <col min="5357" max="5357" width="4.44140625" style="8" customWidth="1"/>
    <col min="5358" max="5358" width="17.88671875" style="8" customWidth="1"/>
    <col min="5359" max="5359" width="39.33203125" style="8" customWidth="1"/>
    <col min="5360" max="5360" width="16.5546875" style="8" customWidth="1"/>
    <col min="5361" max="5361" width="17.5546875" style="8" customWidth="1"/>
    <col min="5362" max="5362" width="16.109375" style="8" customWidth="1"/>
    <col min="5363" max="5363" width="14.33203125" style="8" customWidth="1"/>
    <col min="5364" max="5364" width="21" style="8" customWidth="1"/>
    <col min="5365" max="5365" width="12.109375" style="8" customWidth="1"/>
    <col min="5366" max="5366" width="10.6640625" style="8" bestFit="1" customWidth="1"/>
    <col min="5367" max="5612" width="9.109375" style="8"/>
    <col min="5613" max="5613" width="4.44140625" style="8" customWidth="1"/>
    <col min="5614" max="5614" width="17.88671875" style="8" customWidth="1"/>
    <col min="5615" max="5615" width="39.33203125" style="8" customWidth="1"/>
    <col min="5616" max="5616" width="16.5546875" style="8" customWidth="1"/>
    <col min="5617" max="5617" width="17.5546875" style="8" customWidth="1"/>
    <col min="5618" max="5618" width="16.109375" style="8" customWidth="1"/>
    <col min="5619" max="5619" width="14.33203125" style="8" customWidth="1"/>
    <col min="5620" max="5620" width="21" style="8" customWidth="1"/>
    <col min="5621" max="5621" width="12.109375" style="8" customWidth="1"/>
    <col min="5622" max="5622" width="10.6640625" style="8" bestFit="1" customWidth="1"/>
    <col min="5623" max="5868" width="9.109375" style="8"/>
    <col min="5869" max="5869" width="4.44140625" style="8" customWidth="1"/>
    <col min="5870" max="5870" width="17.88671875" style="8" customWidth="1"/>
    <col min="5871" max="5871" width="39.33203125" style="8" customWidth="1"/>
    <col min="5872" max="5872" width="16.5546875" style="8" customWidth="1"/>
    <col min="5873" max="5873" width="17.5546875" style="8" customWidth="1"/>
    <col min="5874" max="5874" width="16.109375" style="8" customWidth="1"/>
    <col min="5875" max="5875" width="14.33203125" style="8" customWidth="1"/>
    <col min="5876" max="5876" width="21" style="8" customWidth="1"/>
    <col min="5877" max="5877" width="12.109375" style="8" customWidth="1"/>
    <col min="5878" max="5878" width="10.6640625" style="8" bestFit="1" customWidth="1"/>
    <col min="5879" max="6124" width="9.109375" style="8"/>
    <col min="6125" max="6125" width="4.44140625" style="8" customWidth="1"/>
    <col min="6126" max="6126" width="17.88671875" style="8" customWidth="1"/>
    <col min="6127" max="6127" width="39.33203125" style="8" customWidth="1"/>
    <col min="6128" max="6128" width="16.5546875" style="8" customWidth="1"/>
    <col min="6129" max="6129" width="17.5546875" style="8" customWidth="1"/>
    <col min="6130" max="6130" width="16.109375" style="8" customWidth="1"/>
    <col min="6131" max="6131" width="14.33203125" style="8" customWidth="1"/>
    <col min="6132" max="6132" width="21" style="8" customWidth="1"/>
    <col min="6133" max="6133" width="12.109375" style="8" customWidth="1"/>
    <col min="6134" max="6134" width="10.6640625" style="8" bestFit="1" customWidth="1"/>
    <col min="6135" max="6380" width="9.109375" style="8"/>
    <col min="6381" max="6381" width="4.44140625" style="8" customWidth="1"/>
    <col min="6382" max="6382" width="17.88671875" style="8" customWidth="1"/>
    <col min="6383" max="6383" width="39.33203125" style="8" customWidth="1"/>
    <col min="6384" max="6384" width="16.5546875" style="8" customWidth="1"/>
    <col min="6385" max="6385" width="17.5546875" style="8" customWidth="1"/>
    <col min="6386" max="6386" width="16.109375" style="8" customWidth="1"/>
    <col min="6387" max="6387" width="14.33203125" style="8" customWidth="1"/>
    <col min="6388" max="6388" width="21" style="8" customWidth="1"/>
    <col min="6389" max="6389" width="12.109375" style="8" customWidth="1"/>
    <col min="6390" max="6390" width="10.6640625" style="8" bestFit="1" customWidth="1"/>
    <col min="6391" max="6636" width="9.109375" style="8"/>
    <col min="6637" max="6637" width="4.44140625" style="8" customWidth="1"/>
    <col min="6638" max="6638" width="17.88671875" style="8" customWidth="1"/>
    <col min="6639" max="6639" width="39.33203125" style="8" customWidth="1"/>
    <col min="6640" max="6640" width="16.5546875" style="8" customWidth="1"/>
    <col min="6641" max="6641" width="17.5546875" style="8" customWidth="1"/>
    <col min="6642" max="6642" width="16.109375" style="8" customWidth="1"/>
    <col min="6643" max="6643" width="14.33203125" style="8" customWidth="1"/>
    <col min="6644" max="6644" width="21" style="8" customWidth="1"/>
    <col min="6645" max="6645" width="12.109375" style="8" customWidth="1"/>
    <col min="6646" max="6646" width="10.6640625" style="8" bestFit="1" customWidth="1"/>
    <col min="6647" max="6892" width="9.109375" style="8"/>
    <col min="6893" max="6893" width="4.44140625" style="8" customWidth="1"/>
    <col min="6894" max="6894" width="17.88671875" style="8" customWidth="1"/>
    <col min="6895" max="6895" width="39.33203125" style="8" customWidth="1"/>
    <col min="6896" max="6896" width="16.5546875" style="8" customWidth="1"/>
    <col min="6897" max="6897" width="17.5546875" style="8" customWidth="1"/>
    <col min="6898" max="6898" width="16.109375" style="8" customWidth="1"/>
    <col min="6899" max="6899" width="14.33203125" style="8" customWidth="1"/>
    <col min="6900" max="6900" width="21" style="8" customWidth="1"/>
    <col min="6901" max="6901" width="12.109375" style="8" customWidth="1"/>
    <col min="6902" max="6902" width="10.6640625" style="8" bestFit="1" customWidth="1"/>
    <col min="6903" max="7148" width="9.109375" style="8"/>
    <col min="7149" max="7149" width="4.44140625" style="8" customWidth="1"/>
    <col min="7150" max="7150" width="17.88671875" style="8" customWidth="1"/>
    <col min="7151" max="7151" width="39.33203125" style="8" customWidth="1"/>
    <col min="7152" max="7152" width="16.5546875" style="8" customWidth="1"/>
    <col min="7153" max="7153" width="17.5546875" style="8" customWidth="1"/>
    <col min="7154" max="7154" width="16.109375" style="8" customWidth="1"/>
    <col min="7155" max="7155" width="14.33203125" style="8" customWidth="1"/>
    <col min="7156" max="7156" width="21" style="8" customWidth="1"/>
    <col min="7157" max="7157" width="12.109375" style="8" customWidth="1"/>
    <col min="7158" max="7158" width="10.6640625" style="8" bestFit="1" customWidth="1"/>
    <col min="7159" max="7404" width="9.109375" style="8"/>
    <col min="7405" max="7405" width="4.44140625" style="8" customWidth="1"/>
    <col min="7406" max="7406" width="17.88671875" style="8" customWidth="1"/>
    <col min="7407" max="7407" width="39.33203125" style="8" customWidth="1"/>
    <col min="7408" max="7408" width="16.5546875" style="8" customWidth="1"/>
    <col min="7409" max="7409" width="17.5546875" style="8" customWidth="1"/>
    <col min="7410" max="7410" width="16.109375" style="8" customWidth="1"/>
    <col min="7411" max="7411" width="14.33203125" style="8" customWidth="1"/>
    <col min="7412" max="7412" width="21" style="8" customWidth="1"/>
    <col min="7413" max="7413" width="12.109375" style="8" customWidth="1"/>
    <col min="7414" max="7414" width="10.6640625" style="8" bestFit="1" customWidth="1"/>
    <col min="7415" max="7660" width="9.109375" style="8"/>
    <col min="7661" max="7661" width="4.44140625" style="8" customWidth="1"/>
    <col min="7662" max="7662" width="17.88671875" style="8" customWidth="1"/>
    <col min="7663" max="7663" width="39.33203125" style="8" customWidth="1"/>
    <col min="7664" max="7664" width="16.5546875" style="8" customWidth="1"/>
    <col min="7665" max="7665" width="17.5546875" style="8" customWidth="1"/>
    <col min="7666" max="7666" width="16.109375" style="8" customWidth="1"/>
    <col min="7667" max="7667" width="14.33203125" style="8" customWidth="1"/>
    <col min="7668" max="7668" width="21" style="8" customWidth="1"/>
    <col min="7669" max="7669" width="12.109375" style="8" customWidth="1"/>
    <col min="7670" max="7670" width="10.6640625" style="8" bestFit="1" customWidth="1"/>
    <col min="7671" max="7916" width="9.109375" style="8"/>
    <col min="7917" max="7917" width="4.44140625" style="8" customWidth="1"/>
    <col min="7918" max="7918" width="17.88671875" style="8" customWidth="1"/>
    <col min="7919" max="7919" width="39.33203125" style="8" customWidth="1"/>
    <col min="7920" max="7920" width="16.5546875" style="8" customWidth="1"/>
    <col min="7921" max="7921" width="17.5546875" style="8" customWidth="1"/>
    <col min="7922" max="7922" width="16.109375" style="8" customWidth="1"/>
    <col min="7923" max="7923" width="14.33203125" style="8" customWidth="1"/>
    <col min="7924" max="7924" width="21" style="8" customWidth="1"/>
    <col min="7925" max="7925" width="12.109375" style="8" customWidth="1"/>
    <col min="7926" max="7926" width="10.6640625" style="8" bestFit="1" customWidth="1"/>
    <col min="7927" max="8172" width="9.109375" style="8"/>
    <col min="8173" max="8173" width="4.44140625" style="8" customWidth="1"/>
    <col min="8174" max="8174" width="17.88671875" style="8" customWidth="1"/>
    <col min="8175" max="8175" width="39.33203125" style="8" customWidth="1"/>
    <col min="8176" max="8176" width="16.5546875" style="8" customWidth="1"/>
    <col min="8177" max="8177" width="17.5546875" style="8" customWidth="1"/>
    <col min="8178" max="8178" width="16.109375" style="8" customWidth="1"/>
    <col min="8179" max="8179" width="14.33203125" style="8" customWidth="1"/>
    <col min="8180" max="8180" width="21" style="8" customWidth="1"/>
    <col min="8181" max="8181" width="12.109375" style="8" customWidth="1"/>
    <col min="8182" max="8182" width="10.6640625" style="8" bestFit="1" customWidth="1"/>
    <col min="8183" max="8428" width="9.109375" style="8"/>
    <col min="8429" max="8429" width="4.44140625" style="8" customWidth="1"/>
    <col min="8430" max="8430" width="17.88671875" style="8" customWidth="1"/>
    <col min="8431" max="8431" width="39.33203125" style="8" customWidth="1"/>
    <col min="8432" max="8432" width="16.5546875" style="8" customWidth="1"/>
    <col min="8433" max="8433" width="17.5546875" style="8" customWidth="1"/>
    <col min="8434" max="8434" width="16.109375" style="8" customWidth="1"/>
    <col min="8435" max="8435" width="14.33203125" style="8" customWidth="1"/>
    <col min="8436" max="8436" width="21" style="8" customWidth="1"/>
    <col min="8437" max="8437" width="12.109375" style="8" customWidth="1"/>
    <col min="8438" max="8438" width="10.6640625" style="8" bestFit="1" customWidth="1"/>
    <col min="8439" max="8684" width="9.109375" style="8"/>
    <col min="8685" max="8685" width="4.44140625" style="8" customWidth="1"/>
    <col min="8686" max="8686" width="17.88671875" style="8" customWidth="1"/>
    <col min="8687" max="8687" width="39.33203125" style="8" customWidth="1"/>
    <col min="8688" max="8688" width="16.5546875" style="8" customWidth="1"/>
    <col min="8689" max="8689" width="17.5546875" style="8" customWidth="1"/>
    <col min="8690" max="8690" width="16.109375" style="8" customWidth="1"/>
    <col min="8691" max="8691" width="14.33203125" style="8" customWidth="1"/>
    <col min="8692" max="8692" width="21" style="8" customWidth="1"/>
    <col min="8693" max="8693" width="12.109375" style="8" customWidth="1"/>
    <col min="8694" max="8694" width="10.6640625" style="8" bestFit="1" customWidth="1"/>
    <col min="8695" max="8940" width="9.109375" style="8"/>
    <col min="8941" max="8941" width="4.44140625" style="8" customWidth="1"/>
    <col min="8942" max="8942" width="17.88671875" style="8" customWidth="1"/>
    <col min="8943" max="8943" width="39.33203125" style="8" customWidth="1"/>
    <col min="8944" max="8944" width="16.5546875" style="8" customWidth="1"/>
    <col min="8945" max="8945" width="17.5546875" style="8" customWidth="1"/>
    <col min="8946" max="8946" width="16.109375" style="8" customWidth="1"/>
    <col min="8947" max="8947" width="14.33203125" style="8" customWidth="1"/>
    <col min="8948" max="8948" width="21" style="8" customWidth="1"/>
    <col min="8949" max="8949" width="12.109375" style="8" customWidth="1"/>
    <col min="8950" max="8950" width="10.6640625" style="8" bestFit="1" customWidth="1"/>
    <col min="8951" max="9196" width="9.109375" style="8"/>
    <col min="9197" max="9197" width="4.44140625" style="8" customWidth="1"/>
    <col min="9198" max="9198" width="17.88671875" style="8" customWidth="1"/>
    <col min="9199" max="9199" width="39.33203125" style="8" customWidth="1"/>
    <col min="9200" max="9200" width="16.5546875" style="8" customWidth="1"/>
    <col min="9201" max="9201" width="17.5546875" style="8" customWidth="1"/>
    <col min="9202" max="9202" width="16.109375" style="8" customWidth="1"/>
    <col min="9203" max="9203" width="14.33203125" style="8" customWidth="1"/>
    <col min="9204" max="9204" width="21" style="8" customWidth="1"/>
    <col min="9205" max="9205" width="12.109375" style="8" customWidth="1"/>
    <col min="9206" max="9206" width="10.6640625" style="8" bestFit="1" customWidth="1"/>
    <col min="9207" max="9452" width="9.109375" style="8"/>
    <col min="9453" max="9453" width="4.44140625" style="8" customWidth="1"/>
    <col min="9454" max="9454" width="17.88671875" style="8" customWidth="1"/>
    <col min="9455" max="9455" width="39.33203125" style="8" customWidth="1"/>
    <col min="9456" max="9456" width="16.5546875" style="8" customWidth="1"/>
    <col min="9457" max="9457" width="17.5546875" style="8" customWidth="1"/>
    <col min="9458" max="9458" width="16.109375" style="8" customWidth="1"/>
    <col min="9459" max="9459" width="14.33203125" style="8" customWidth="1"/>
    <col min="9460" max="9460" width="21" style="8" customWidth="1"/>
    <col min="9461" max="9461" width="12.109375" style="8" customWidth="1"/>
    <col min="9462" max="9462" width="10.6640625" style="8" bestFit="1" customWidth="1"/>
    <col min="9463" max="9708" width="9.109375" style="8"/>
    <col min="9709" max="9709" width="4.44140625" style="8" customWidth="1"/>
    <col min="9710" max="9710" width="17.88671875" style="8" customWidth="1"/>
    <col min="9711" max="9711" width="39.33203125" style="8" customWidth="1"/>
    <col min="9712" max="9712" width="16.5546875" style="8" customWidth="1"/>
    <col min="9713" max="9713" width="17.5546875" style="8" customWidth="1"/>
    <col min="9714" max="9714" width="16.109375" style="8" customWidth="1"/>
    <col min="9715" max="9715" width="14.33203125" style="8" customWidth="1"/>
    <col min="9716" max="9716" width="21" style="8" customWidth="1"/>
    <col min="9717" max="9717" width="12.109375" style="8" customWidth="1"/>
    <col min="9718" max="9718" width="10.6640625" style="8" bestFit="1" customWidth="1"/>
    <col min="9719" max="9964" width="9.109375" style="8"/>
    <col min="9965" max="9965" width="4.44140625" style="8" customWidth="1"/>
    <col min="9966" max="9966" width="17.88671875" style="8" customWidth="1"/>
    <col min="9967" max="9967" width="39.33203125" style="8" customWidth="1"/>
    <col min="9968" max="9968" width="16.5546875" style="8" customWidth="1"/>
    <col min="9969" max="9969" width="17.5546875" style="8" customWidth="1"/>
    <col min="9970" max="9970" width="16.109375" style="8" customWidth="1"/>
    <col min="9971" max="9971" width="14.33203125" style="8" customWidth="1"/>
    <col min="9972" max="9972" width="21" style="8" customWidth="1"/>
    <col min="9973" max="9973" width="12.109375" style="8" customWidth="1"/>
    <col min="9974" max="9974" width="10.6640625" style="8" bestFit="1" customWidth="1"/>
    <col min="9975" max="10220" width="9.109375" style="8"/>
    <col min="10221" max="10221" width="4.44140625" style="8" customWidth="1"/>
    <col min="10222" max="10222" width="17.88671875" style="8" customWidth="1"/>
    <col min="10223" max="10223" width="39.33203125" style="8" customWidth="1"/>
    <col min="10224" max="10224" width="16.5546875" style="8" customWidth="1"/>
    <col min="10225" max="10225" width="17.5546875" style="8" customWidth="1"/>
    <col min="10226" max="10226" width="16.109375" style="8" customWidth="1"/>
    <col min="10227" max="10227" width="14.33203125" style="8" customWidth="1"/>
    <col min="10228" max="10228" width="21" style="8" customWidth="1"/>
    <col min="10229" max="10229" width="12.109375" style="8" customWidth="1"/>
    <col min="10230" max="10230" width="10.6640625" style="8" bestFit="1" customWidth="1"/>
    <col min="10231" max="10476" width="9.109375" style="8"/>
    <col min="10477" max="10477" width="4.44140625" style="8" customWidth="1"/>
    <col min="10478" max="10478" width="17.88671875" style="8" customWidth="1"/>
    <col min="10479" max="10479" width="39.33203125" style="8" customWidth="1"/>
    <col min="10480" max="10480" width="16.5546875" style="8" customWidth="1"/>
    <col min="10481" max="10481" width="17.5546875" style="8" customWidth="1"/>
    <col min="10482" max="10482" width="16.109375" style="8" customWidth="1"/>
    <col min="10483" max="10483" width="14.33203125" style="8" customWidth="1"/>
    <col min="10484" max="10484" width="21" style="8" customWidth="1"/>
    <col min="10485" max="10485" width="12.109375" style="8" customWidth="1"/>
    <col min="10486" max="10486" width="10.6640625" style="8" bestFit="1" customWidth="1"/>
    <col min="10487" max="10732" width="9.109375" style="8"/>
    <col min="10733" max="10733" width="4.44140625" style="8" customWidth="1"/>
    <col min="10734" max="10734" width="17.88671875" style="8" customWidth="1"/>
    <col min="10735" max="10735" width="39.33203125" style="8" customWidth="1"/>
    <col min="10736" max="10736" width="16.5546875" style="8" customWidth="1"/>
    <col min="10737" max="10737" width="17.5546875" style="8" customWidth="1"/>
    <col min="10738" max="10738" width="16.109375" style="8" customWidth="1"/>
    <col min="10739" max="10739" width="14.33203125" style="8" customWidth="1"/>
    <col min="10740" max="10740" width="21" style="8" customWidth="1"/>
    <col min="10741" max="10741" width="12.109375" style="8" customWidth="1"/>
    <col min="10742" max="10742" width="10.6640625" style="8" bestFit="1" customWidth="1"/>
    <col min="10743" max="10988" width="9.109375" style="8"/>
    <col min="10989" max="10989" width="4.44140625" style="8" customWidth="1"/>
    <col min="10990" max="10990" width="17.88671875" style="8" customWidth="1"/>
    <col min="10991" max="10991" width="39.33203125" style="8" customWidth="1"/>
    <col min="10992" max="10992" width="16.5546875" style="8" customWidth="1"/>
    <col min="10993" max="10993" width="17.5546875" style="8" customWidth="1"/>
    <col min="10994" max="10994" width="16.109375" style="8" customWidth="1"/>
    <col min="10995" max="10995" width="14.33203125" style="8" customWidth="1"/>
    <col min="10996" max="10996" width="21" style="8" customWidth="1"/>
    <col min="10997" max="10997" width="12.109375" style="8" customWidth="1"/>
    <col min="10998" max="10998" width="10.6640625" style="8" bestFit="1" customWidth="1"/>
    <col min="10999" max="11244" width="9.109375" style="8"/>
    <col min="11245" max="11245" width="4.44140625" style="8" customWidth="1"/>
    <col min="11246" max="11246" width="17.88671875" style="8" customWidth="1"/>
    <col min="11247" max="11247" width="39.33203125" style="8" customWidth="1"/>
    <col min="11248" max="11248" width="16.5546875" style="8" customWidth="1"/>
    <col min="11249" max="11249" width="17.5546875" style="8" customWidth="1"/>
    <col min="11250" max="11250" width="16.109375" style="8" customWidth="1"/>
    <col min="11251" max="11251" width="14.33203125" style="8" customWidth="1"/>
    <col min="11252" max="11252" width="21" style="8" customWidth="1"/>
    <col min="11253" max="11253" width="12.109375" style="8" customWidth="1"/>
    <col min="11254" max="11254" width="10.6640625" style="8" bestFit="1" customWidth="1"/>
    <col min="11255" max="11500" width="9.109375" style="8"/>
    <col min="11501" max="11501" width="4.44140625" style="8" customWidth="1"/>
    <col min="11502" max="11502" width="17.88671875" style="8" customWidth="1"/>
    <col min="11503" max="11503" width="39.33203125" style="8" customWidth="1"/>
    <col min="11504" max="11504" width="16.5546875" style="8" customWidth="1"/>
    <col min="11505" max="11505" width="17.5546875" style="8" customWidth="1"/>
    <col min="11506" max="11506" width="16.109375" style="8" customWidth="1"/>
    <col min="11507" max="11507" width="14.33203125" style="8" customWidth="1"/>
    <col min="11508" max="11508" width="21" style="8" customWidth="1"/>
    <col min="11509" max="11509" width="12.109375" style="8" customWidth="1"/>
    <col min="11510" max="11510" width="10.6640625" style="8" bestFit="1" customWidth="1"/>
    <col min="11511" max="11756" width="9.109375" style="8"/>
    <col min="11757" max="11757" width="4.44140625" style="8" customWidth="1"/>
    <col min="11758" max="11758" width="17.88671875" style="8" customWidth="1"/>
    <col min="11759" max="11759" width="39.33203125" style="8" customWidth="1"/>
    <col min="11760" max="11760" width="16.5546875" style="8" customWidth="1"/>
    <col min="11761" max="11761" width="17.5546875" style="8" customWidth="1"/>
    <col min="11762" max="11762" width="16.109375" style="8" customWidth="1"/>
    <col min="11763" max="11763" width="14.33203125" style="8" customWidth="1"/>
    <col min="11764" max="11764" width="21" style="8" customWidth="1"/>
    <col min="11765" max="11765" width="12.109375" style="8" customWidth="1"/>
    <col min="11766" max="11766" width="10.6640625" style="8" bestFit="1" customWidth="1"/>
    <col min="11767" max="12012" width="9.109375" style="8"/>
    <col min="12013" max="12013" width="4.44140625" style="8" customWidth="1"/>
    <col min="12014" max="12014" width="17.88671875" style="8" customWidth="1"/>
    <col min="12015" max="12015" width="39.33203125" style="8" customWidth="1"/>
    <col min="12016" max="12016" width="16.5546875" style="8" customWidth="1"/>
    <col min="12017" max="12017" width="17.5546875" style="8" customWidth="1"/>
    <col min="12018" max="12018" width="16.109375" style="8" customWidth="1"/>
    <col min="12019" max="12019" width="14.33203125" style="8" customWidth="1"/>
    <col min="12020" max="12020" width="21" style="8" customWidth="1"/>
    <col min="12021" max="12021" width="12.109375" style="8" customWidth="1"/>
    <col min="12022" max="12022" width="10.6640625" style="8" bestFit="1" customWidth="1"/>
    <col min="12023" max="12268" width="9.109375" style="8"/>
    <col min="12269" max="12269" width="4.44140625" style="8" customWidth="1"/>
    <col min="12270" max="12270" width="17.88671875" style="8" customWidth="1"/>
    <col min="12271" max="12271" width="39.33203125" style="8" customWidth="1"/>
    <col min="12272" max="12272" width="16.5546875" style="8" customWidth="1"/>
    <col min="12273" max="12273" width="17.5546875" style="8" customWidth="1"/>
    <col min="12274" max="12274" width="16.109375" style="8" customWidth="1"/>
    <col min="12275" max="12275" width="14.33203125" style="8" customWidth="1"/>
    <col min="12276" max="12276" width="21" style="8" customWidth="1"/>
    <col min="12277" max="12277" width="12.109375" style="8" customWidth="1"/>
    <col min="12278" max="12278" width="10.6640625" style="8" bestFit="1" customWidth="1"/>
    <col min="12279" max="12524" width="9.109375" style="8"/>
    <col min="12525" max="12525" width="4.44140625" style="8" customWidth="1"/>
    <col min="12526" max="12526" width="17.88671875" style="8" customWidth="1"/>
    <col min="12527" max="12527" width="39.33203125" style="8" customWidth="1"/>
    <col min="12528" max="12528" width="16.5546875" style="8" customWidth="1"/>
    <col min="12529" max="12529" width="17.5546875" style="8" customWidth="1"/>
    <col min="12530" max="12530" width="16.109375" style="8" customWidth="1"/>
    <col min="12531" max="12531" width="14.33203125" style="8" customWidth="1"/>
    <col min="12532" max="12532" width="21" style="8" customWidth="1"/>
    <col min="12533" max="12533" width="12.109375" style="8" customWidth="1"/>
    <col min="12534" max="12534" width="10.6640625" style="8" bestFit="1" customWidth="1"/>
    <col min="12535" max="12780" width="9.109375" style="8"/>
    <col min="12781" max="12781" width="4.44140625" style="8" customWidth="1"/>
    <col min="12782" max="12782" width="17.88671875" style="8" customWidth="1"/>
    <col min="12783" max="12783" width="39.33203125" style="8" customWidth="1"/>
    <col min="12784" max="12784" width="16.5546875" style="8" customWidth="1"/>
    <col min="12785" max="12785" width="17.5546875" style="8" customWidth="1"/>
    <col min="12786" max="12786" width="16.109375" style="8" customWidth="1"/>
    <col min="12787" max="12787" width="14.33203125" style="8" customWidth="1"/>
    <col min="12788" max="12788" width="21" style="8" customWidth="1"/>
    <col min="12789" max="12789" width="12.109375" style="8" customWidth="1"/>
    <col min="12790" max="12790" width="10.6640625" style="8" bestFit="1" customWidth="1"/>
    <col min="12791" max="13036" width="9.109375" style="8"/>
    <col min="13037" max="13037" width="4.44140625" style="8" customWidth="1"/>
    <col min="13038" max="13038" width="17.88671875" style="8" customWidth="1"/>
    <col min="13039" max="13039" width="39.33203125" style="8" customWidth="1"/>
    <col min="13040" max="13040" width="16.5546875" style="8" customWidth="1"/>
    <col min="13041" max="13041" width="17.5546875" style="8" customWidth="1"/>
    <col min="13042" max="13042" width="16.109375" style="8" customWidth="1"/>
    <col min="13043" max="13043" width="14.33203125" style="8" customWidth="1"/>
    <col min="13044" max="13044" width="21" style="8" customWidth="1"/>
    <col min="13045" max="13045" width="12.109375" style="8" customWidth="1"/>
    <col min="13046" max="13046" width="10.6640625" style="8" bestFit="1" customWidth="1"/>
    <col min="13047" max="13292" width="9.109375" style="8"/>
    <col min="13293" max="13293" width="4.44140625" style="8" customWidth="1"/>
    <col min="13294" max="13294" width="17.88671875" style="8" customWidth="1"/>
    <col min="13295" max="13295" width="39.33203125" style="8" customWidth="1"/>
    <col min="13296" max="13296" width="16.5546875" style="8" customWidth="1"/>
    <col min="13297" max="13297" width="17.5546875" style="8" customWidth="1"/>
    <col min="13298" max="13298" width="16.109375" style="8" customWidth="1"/>
    <col min="13299" max="13299" width="14.33203125" style="8" customWidth="1"/>
    <col min="13300" max="13300" width="21" style="8" customWidth="1"/>
    <col min="13301" max="13301" width="12.109375" style="8" customWidth="1"/>
    <col min="13302" max="13302" width="10.6640625" style="8" bestFit="1" customWidth="1"/>
    <col min="13303" max="13548" width="9.109375" style="8"/>
    <col min="13549" max="13549" width="4.44140625" style="8" customWidth="1"/>
    <col min="13550" max="13550" width="17.88671875" style="8" customWidth="1"/>
    <col min="13551" max="13551" width="39.33203125" style="8" customWidth="1"/>
    <col min="13552" max="13552" width="16.5546875" style="8" customWidth="1"/>
    <col min="13553" max="13553" width="17.5546875" style="8" customWidth="1"/>
    <col min="13554" max="13554" width="16.109375" style="8" customWidth="1"/>
    <col min="13555" max="13555" width="14.33203125" style="8" customWidth="1"/>
    <col min="13556" max="13556" width="21" style="8" customWidth="1"/>
    <col min="13557" max="13557" width="12.109375" style="8" customWidth="1"/>
    <col min="13558" max="13558" width="10.6640625" style="8" bestFit="1" customWidth="1"/>
    <col min="13559" max="13804" width="9.109375" style="8"/>
    <col min="13805" max="13805" width="4.44140625" style="8" customWidth="1"/>
    <col min="13806" max="13806" width="17.88671875" style="8" customWidth="1"/>
    <col min="13807" max="13807" width="39.33203125" style="8" customWidth="1"/>
    <col min="13808" max="13808" width="16.5546875" style="8" customWidth="1"/>
    <col min="13809" max="13809" width="17.5546875" style="8" customWidth="1"/>
    <col min="13810" max="13810" width="16.109375" style="8" customWidth="1"/>
    <col min="13811" max="13811" width="14.33203125" style="8" customWidth="1"/>
    <col min="13812" max="13812" width="21" style="8" customWidth="1"/>
    <col min="13813" max="13813" width="12.109375" style="8" customWidth="1"/>
    <col min="13814" max="13814" width="10.6640625" style="8" bestFit="1" customWidth="1"/>
    <col min="13815" max="14060" width="9.109375" style="8"/>
    <col min="14061" max="14061" width="4.44140625" style="8" customWidth="1"/>
    <col min="14062" max="14062" width="17.88671875" style="8" customWidth="1"/>
    <col min="14063" max="14063" width="39.33203125" style="8" customWidth="1"/>
    <col min="14064" max="14064" width="16.5546875" style="8" customWidth="1"/>
    <col min="14065" max="14065" width="17.5546875" style="8" customWidth="1"/>
    <col min="14066" max="14066" width="16.109375" style="8" customWidth="1"/>
    <col min="14067" max="14067" width="14.33203125" style="8" customWidth="1"/>
    <col min="14068" max="14068" width="21" style="8" customWidth="1"/>
    <col min="14069" max="14069" width="12.109375" style="8" customWidth="1"/>
    <col min="14070" max="14070" width="10.6640625" style="8" bestFit="1" customWidth="1"/>
    <col min="14071" max="14316" width="9.109375" style="8"/>
    <col min="14317" max="14317" width="4.44140625" style="8" customWidth="1"/>
    <col min="14318" max="14318" width="17.88671875" style="8" customWidth="1"/>
    <col min="14319" max="14319" width="39.33203125" style="8" customWidth="1"/>
    <col min="14320" max="14320" width="16.5546875" style="8" customWidth="1"/>
    <col min="14321" max="14321" width="17.5546875" style="8" customWidth="1"/>
    <col min="14322" max="14322" width="16.109375" style="8" customWidth="1"/>
    <col min="14323" max="14323" width="14.33203125" style="8" customWidth="1"/>
    <col min="14324" max="14324" width="21" style="8" customWidth="1"/>
    <col min="14325" max="14325" width="12.109375" style="8" customWidth="1"/>
    <col min="14326" max="14326" width="10.6640625" style="8" bestFit="1" customWidth="1"/>
    <col min="14327" max="14572" width="9.109375" style="8"/>
    <col min="14573" max="14573" width="4.44140625" style="8" customWidth="1"/>
    <col min="14574" max="14574" width="17.88671875" style="8" customWidth="1"/>
    <col min="14575" max="14575" width="39.33203125" style="8" customWidth="1"/>
    <col min="14576" max="14576" width="16.5546875" style="8" customWidth="1"/>
    <col min="14577" max="14577" width="17.5546875" style="8" customWidth="1"/>
    <col min="14578" max="14578" width="16.109375" style="8" customWidth="1"/>
    <col min="14579" max="14579" width="14.33203125" style="8" customWidth="1"/>
    <col min="14580" max="14580" width="21" style="8" customWidth="1"/>
    <col min="14581" max="14581" width="12.109375" style="8" customWidth="1"/>
    <col min="14582" max="14582" width="10.6640625" style="8" bestFit="1" customWidth="1"/>
    <col min="14583" max="14828" width="9.109375" style="8"/>
    <col min="14829" max="14829" width="4.44140625" style="8" customWidth="1"/>
    <col min="14830" max="14830" width="17.88671875" style="8" customWidth="1"/>
    <col min="14831" max="14831" width="39.33203125" style="8" customWidth="1"/>
    <col min="14832" max="14832" width="16.5546875" style="8" customWidth="1"/>
    <col min="14833" max="14833" width="17.5546875" style="8" customWidth="1"/>
    <col min="14834" max="14834" width="16.109375" style="8" customWidth="1"/>
    <col min="14835" max="14835" width="14.33203125" style="8" customWidth="1"/>
    <col min="14836" max="14836" width="21" style="8" customWidth="1"/>
    <col min="14837" max="14837" width="12.109375" style="8" customWidth="1"/>
    <col min="14838" max="14838" width="10.6640625" style="8" bestFit="1" customWidth="1"/>
    <col min="14839" max="15084" width="9.109375" style="8"/>
    <col min="15085" max="15085" width="4.44140625" style="8" customWidth="1"/>
    <col min="15086" max="15086" width="17.88671875" style="8" customWidth="1"/>
    <col min="15087" max="15087" width="39.33203125" style="8" customWidth="1"/>
    <col min="15088" max="15088" width="16.5546875" style="8" customWidth="1"/>
    <col min="15089" max="15089" width="17.5546875" style="8" customWidth="1"/>
    <col min="15090" max="15090" width="16.109375" style="8" customWidth="1"/>
    <col min="15091" max="15091" width="14.33203125" style="8" customWidth="1"/>
    <col min="15092" max="15092" width="21" style="8" customWidth="1"/>
    <col min="15093" max="15093" width="12.109375" style="8" customWidth="1"/>
    <col min="15094" max="15094" width="10.6640625" style="8" bestFit="1" customWidth="1"/>
    <col min="15095" max="15340" width="9.109375" style="8"/>
    <col min="15341" max="15341" width="4.44140625" style="8" customWidth="1"/>
    <col min="15342" max="15342" width="17.88671875" style="8" customWidth="1"/>
    <col min="15343" max="15343" width="39.33203125" style="8" customWidth="1"/>
    <col min="15344" max="15344" width="16.5546875" style="8" customWidth="1"/>
    <col min="15345" max="15345" width="17.5546875" style="8" customWidth="1"/>
    <col min="15346" max="15346" width="16.109375" style="8" customWidth="1"/>
    <col min="15347" max="15347" width="14.33203125" style="8" customWidth="1"/>
    <col min="15348" max="15348" width="21" style="8" customWidth="1"/>
    <col min="15349" max="15349" width="12.109375" style="8" customWidth="1"/>
    <col min="15350" max="15350" width="10.6640625" style="8" bestFit="1" customWidth="1"/>
    <col min="15351" max="15596" width="9.109375" style="8"/>
    <col min="15597" max="15597" width="4.44140625" style="8" customWidth="1"/>
    <col min="15598" max="15598" width="17.88671875" style="8" customWidth="1"/>
    <col min="15599" max="15599" width="39.33203125" style="8" customWidth="1"/>
    <col min="15600" max="15600" width="16.5546875" style="8" customWidth="1"/>
    <col min="15601" max="15601" width="17.5546875" style="8" customWidth="1"/>
    <col min="15602" max="15602" width="16.109375" style="8" customWidth="1"/>
    <col min="15603" max="15603" width="14.33203125" style="8" customWidth="1"/>
    <col min="15604" max="15604" width="21" style="8" customWidth="1"/>
    <col min="15605" max="15605" width="12.109375" style="8" customWidth="1"/>
    <col min="15606" max="15606" width="10.6640625" style="8" bestFit="1" customWidth="1"/>
    <col min="15607" max="15852" width="9.109375" style="8"/>
    <col min="15853" max="15853" width="4.44140625" style="8" customWidth="1"/>
    <col min="15854" max="15854" width="17.88671875" style="8" customWidth="1"/>
    <col min="15855" max="15855" width="39.33203125" style="8" customWidth="1"/>
    <col min="15856" max="15856" width="16.5546875" style="8" customWidth="1"/>
    <col min="15857" max="15857" width="17.5546875" style="8" customWidth="1"/>
    <col min="15858" max="15858" width="16.109375" style="8" customWidth="1"/>
    <col min="15859" max="15859" width="14.33203125" style="8" customWidth="1"/>
    <col min="15860" max="15860" width="21" style="8" customWidth="1"/>
    <col min="15861" max="15861" width="12.109375" style="8" customWidth="1"/>
    <col min="15862" max="15862" width="10.6640625" style="8" bestFit="1" customWidth="1"/>
    <col min="15863" max="16108" width="9.109375" style="8"/>
    <col min="16109" max="16109" width="4.44140625" style="8" customWidth="1"/>
    <col min="16110" max="16110" width="17.88671875" style="8" customWidth="1"/>
    <col min="16111" max="16111" width="39.33203125" style="8" customWidth="1"/>
    <col min="16112" max="16112" width="16.5546875" style="8" customWidth="1"/>
    <col min="16113" max="16113" width="17.5546875" style="8" customWidth="1"/>
    <col min="16114" max="16114" width="16.109375" style="8" customWidth="1"/>
    <col min="16115" max="16115" width="14.33203125" style="8" customWidth="1"/>
    <col min="16116" max="16116" width="21" style="8" customWidth="1"/>
    <col min="16117" max="16117" width="12.109375" style="8" customWidth="1"/>
    <col min="16118" max="16118" width="10.6640625" style="8" bestFit="1" customWidth="1"/>
    <col min="16119" max="16384" width="9.109375" style="8"/>
  </cols>
  <sheetData>
    <row r="1" spans="1:8">
      <c r="A1" s="6" t="s">
        <v>19</v>
      </c>
      <c r="B1" s="6"/>
      <c r="C1" s="6"/>
      <c r="D1" s="6"/>
      <c r="E1" s="7"/>
      <c r="F1" s="6"/>
      <c r="G1" s="6"/>
      <c r="H1" s="195" t="str">
        <f>+նախահաշիվ!C9</f>
        <v>№ 148/11-25</v>
      </c>
    </row>
    <row r="2" spans="1:8">
      <c r="A2" s="9" t="s">
        <v>20</v>
      </c>
      <c r="B2" s="10"/>
      <c r="C2" s="6" t="s">
        <v>209</v>
      </c>
      <c r="D2" s="6"/>
      <c r="E2" s="7"/>
      <c r="F2" s="6"/>
      <c r="G2" s="6"/>
      <c r="H2" s="6"/>
    </row>
    <row r="3" spans="1:8">
      <c r="A3" s="6"/>
      <c r="B3" s="6"/>
      <c r="C3" s="6"/>
      <c r="D3" s="6"/>
      <c r="E3" s="7"/>
      <c r="F3" s="6"/>
      <c r="G3" s="6"/>
      <c r="H3" s="6"/>
    </row>
    <row r="4" spans="1:8" ht="18">
      <c r="A4" s="9" t="s">
        <v>21</v>
      </c>
      <c r="B4" s="10"/>
      <c r="C4" s="11" t="s">
        <v>22</v>
      </c>
      <c r="D4" s="6"/>
      <c r="E4" s="7"/>
      <c r="F4" s="12"/>
      <c r="G4" s="6"/>
      <c r="H4" s="6"/>
    </row>
    <row r="5" spans="1:8">
      <c r="A5" s="6"/>
      <c r="B5" s="10"/>
      <c r="C5" s="697" t="s">
        <v>23</v>
      </c>
      <c r="D5" s="697"/>
      <c r="E5" s="697"/>
      <c r="F5" s="697"/>
      <c r="G5" s="13">
        <f>+H67</f>
        <v>1941.849799783794</v>
      </c>
      <c r="H5" s="14" t="s">
        <v>24</v>
      </c>
    </row>
    <row r="6" spans="1:8" s="19" customFormat="1" ht="13.2">
      <c r="A6" s="15"/>
      <c r="B6" s="15"/>
      <c r="C6" s="15"/>
      <c r="D6" s="15"/>
      <c r="E6" s="16"/>
      <c r="F6" s="15"/>
      <c r="G6" s="17"/>
      <c r="H6" s="18"/>
    </row>
    <row r="7" spans="1:8" ht="25.5" customHeight="1">
      <c r="A7" s="6"/>
      <c r="B7" s="698"/>
      <c r="C7" s="698"/>
      <c r="D7" s="699" t="s">
        <v>25</v>
      </c>
      <c r="E7" s="699"/>
      <c r="F7" s="699"/>
      <c r="G7" s="20">
        <f>H37*0.15</f>
        <v>3.3708296736445988</v>
      </c>
      <c r="H7" s="14" t="s">
        <v>24</v>
      </c>
    </row>
    <row r="8" spans="1:8">
      <c r="A8" s="6"/>
      <c r="B8" s="6"/>
      <c r="C8" s="6"/>
      <c r="D8" s="12"/>
      <c r="E8" s="21"/>
      <c r="F8" s="12"/>
      <c r="G8" s="6" t="s">
        <v>19</v>
      </c>
      <c r="H8" s="6"/>
    </row>
    <row r="9" spans="1:8" ht="17.399999999999999">
      <c r="A9" s="22" t="s">
        <v>26</v>
      </c>
      <c r="B9" s="22"/>
      <c r="C9" s="22"/>
      <c r="D9" s="22"/>
      <c r="E9" s="22"/>
      <c r="F9" s="22"/>
      <c r="G9" s="22"/>
      <c r="H9" s="22"/>
    </row>
    <row r="10" spans="1:8" s="25" customFormat="1" ht="13.2">
      <c r="A10" s="23"/>
      <c r="B10" s="23"/>
      <c r="C10" s="23"/>
      <c r="D10" s="23"/>
      <c r="E10" s="24"/>
      <c r="F10" s="23"/>
      <c r="G10" s="23"/>
      <c r="H10" s="23"/>
    </row>
    <row r="11" spans="1:8" ht="41.25" customHeight="1">
      <c r="A11" s="700" t="str">
        <f>+նախահաշիվ!D1</f>
        <v>ՀՀ Արմավիրի մարզի Փարաքար համայնքի Մուսալեռ բնակավայրի Տիգրան Մեծի անվան փողոցի   գազիֆիկացման:</v>
      </c>
      <c r="B11" s="700"/>
      <c r="C11" s="700"/>
      <c r="D11" s="700"/>
      <c r="E11" s="700"/>
      <c r="F11" s="700"/>
      <c r="G11" s="700"/>
      <c r="H11" s="700"/>
    </row>
    <row r="12" spans="1:8" s="25" customFormat="1" ht="13.2">
      <c r="A12" s="26" t="s">
        <v>27</v>
      </c>
      <c r="B12" s="26"/>
      <c r="C12" s="26"/>
      <c r="D12" s="26"/>
      <c r="E12" s="26"/>
      <c r="F12" s="26"/>
      <c r="G12" s="26"/>
      <c r="H12" s="26"/>
    </row>
    <row r="13" spans="1:8" ht="16.2" thickBot="1">
      <c r="A13" s="27"/>
      <c r="B13" s="27"/>
      <c r="C13" s="6"/>
      <c r="D13" s="6"/>
      <c r="E13" s="7"/>
      <c r="F13" s="6"/>
      <c r="G13" s="6"/>
      <c r="H13" s="6"/>
    </row>
    <row r="14" spans="1:8" ht="16.2" thickTop="1">
      <c r="A14" s="701" t="s">
        <v>28</v>
      </c>
      <c r="B14" s="703" t="s">
        <v>29</v>
      </c>
      <c r="C14" s="705" t="s">
        <v>30</v>
      </c>
      <c r="D14" s="707" t="s">
        <v>31</v>
      </c>
      <c r="E14" s="707"/>
      <c r="F14" s="707"/>
      <c r="G14" s="707"/>
      <c r="H14" s="708"/>
    </row>
    <row r="15" spans="1:8" ht="50.25" customHeight="1" thickBot="1">
      <c r="A15" s="702"/>
      <c r="B15" s="704"/>
      <c r="C15" s="706"/>
      <c r="D15" s="197" t="s">
        <v>32</v>
      </c>
      <c r="E15" s="198" t="s">
        <v>33</v>
      </c>
      <c r="F15" s="199" t="s">
        <v>34</v>
      </c>
      <c r="G15" s="199" t="s">
        <v>35</v>
      </c>
      <c r="H15" s="200" t="s">
        <v>36</v>
      </c>
    </row>
    <row r="16" spans="1:8" s="25" customFormat="1" ht="14.4" thickTop="1" thickBo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</row>
    <row r="17" spans="1:9" ht="16.5" hidden="1" customHeight="1" thickTop="1">
      <c r="A17" s="29" t="s">
        <v>166</v>
      </c>
      <c r="B17" s="30"/>
      <c r="C17" s="30"/>
      <c r="D17" s="30"/>
      <c r="E17" s="31"/>
      <c r="F17" s="30"/>
      <c r="G17" s="30"/>
      <c r="H17" s="32"/>
    </row>
    <row r="18" spans="1:9" s="40" customFormat="1" ht="16.5" hidden="1" customHeight="1">
      <c r="A18" s="33">
        <v>1</v>
      </c>
      <c r="B18" s="34"/>
      <c r="C18" s="35"/>
      <c r="D18" s="36"/>
      <c r="E18" s="37"/>
      <c r="F18" s="36"/>
      <c r="G18" s="36"/>
      <c r="H18" s="39">
        <f>SUM(D18:G18)-E18</f>
        <v>0</v>
      </c>
    </row>
    <row r="19" spans="1:9" s="40" customFormat="1" ht="16.5" hidden="1" customHeight="1">
      <c r="A19" s="33">
        <f>+A18+1</f>
        <v>2</v>
      </c>
      <c r="B19" s="34"/>
      <c r="C19" s="35"/>
      <c r="D19" s="36"/>
      <c r="E19" s="37"/>
      <c r="F19" s="36"/>
      <c r="G19" s="41"/>
      <c r="H19" s="39">
        <f>SUM(D19:G19)-E19</f>
        <v>0</v>
      </c>
    </row>
    <row r="20" spans="1:9" s="48" customFormat="1" ht="16.5" hidden="1" customHeight="1">
      <c r="A20" s="42"/>
      <c r="B20" s="43"/>
      <c r="C20" s="44" t="s">
        <v>167</v>
      </c>
      <c r="D20" s="156">
        <f>SUM(D18:D19)</f>
        <v>0</v>
      </c>
      <c r="E20" s="248">
        <f>SUM(E18:E19)</f>
        <v>0</v>
      </c>
      <c r="F20" s="156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8" customHeight="1" thickTop="1">
      <c r="A21" s="49" t="s">
        <v>37</v>
      </c>
      <c r="B21" s="50"/>
      <c r="C21" s="50"/>
      <c r="D21" s="51"/>
      <c r="E21" s="52"/>
      <c r="F21" s="201"/>
      <c r="G21" s="51"/>
      <c r="H21" s="53"/>
    </row>
    <row r="22" spans="1:9" s="40" customFormat="1" ht="18" customHeight="1">
      <c r="A22" s="33">
        <v>1</v>
      </c>
      <c r="B22" s="34" t="s">
        <v>38</v>
      </c>
      <c r="C22" s="35" t="str">
        <f>+նախահաշիվ!E6</f>
        <v>Գազամատակարարում</v>
      </c>
      <c r="D22" s="202">
        <f>+նախահաշիվ!T75</f>
        <v>1498.1465216198214</v>
      </c>
      <c r="E22" s="249">
        <f>+նախահաշիվ!U78</f>
        <v>1026.4691050603735</v>
      </c>
      <c r="F22" s="156">
        <f>+նախահաշիվ!T76</f>
        <v>0</v>
      </c>
      <c r="G22" s="36"/>
      <c r="H22" s="39">
        <f t="shared" ref="H22:H33" si="0">SUM(D22:G22)-E22</f>
        <v>1498.1465216198214</v>
      </c>
    </row>
    <row r="23" spans="1:9" s="40" customFormat="1" ht="18" hidden="1" customHeight="1">
      <c r="A23" s="33">
        <f>+A22+1</f>
        <v>2</v>
      </c>
      <c r="B23" s="34" t="s">
        <v>138</v>
      </c>
      <c r="C23" s="35"/>
      <c r="D23" s="202"/>
      <c r="E23" s="249"/>
      <c r="F23" s="156"/>
      <c r="G23" s="36"/>
      <c r="H23" s="39">
        <f>SUM(E23:G23)-E23</f>
        <v>0</v>
      </c>
    </row>
    <row r="24" spans="1:9" s="6" customFormat="1" ht="18" hidden="1" customHeight="1">
      <c r="A24" s="33">
        <f t="shared" ref="A24:A26" si="1">+A23+1</f>
        <v>3</v>
      </c>
      <c r="B24" s="34" t="s">
        <v>139</v>
      </c>
      <c r="C24" s="35"/>
      <c r="D24" s="202"/>
      <c r="E24" s="250"/>
      <c r="F24" s="203"/>
      <c r="G24" s="55"/>
      <c r="H24" s="56">
        <f>SUM(E24:G24)-E24</f>
        <v>0</v>
      </c>
    </row>
    <row r="25" spans="1:9" s="6" customFormat="1" ht="18" hidden="1" customHeight="1">
      <c r="A25" s="33">
        <f t="shared" si="1"/>
        <v>4</v>
      </c>
      <c r="B25" s="34" t="s">
        <v>140</v>
      </c>
      <c r="C25" s="35"/>
      <c r="D25" s="202"/>
      <c r="E25" s="249"/>
      <c r="F25" s="203"/>
      <c r="G25" s="55"/>
      <c r="H25" s="56">
        <f>SUM(E25:G25)-E25</f>
        <v>0</v>
      </c>
    </row>
    <row r="26" spans="1:9" s="40" customFormat="1" ht="18" hidden="1" customHeight="1">
      <c r="A26" s="33">
        <f t="shared" si="1"/>
        <v>5</v>
      </c>
      <c r="B26" s="34" t="s">
        <v>141</v>
      </c>
      <c r="C26" s="35"/>
      <c r="D26" s="202"/>
      <c r="E26" s="249"/>
      <c r="F26" s="156"/>
      <c r="G26" s="36"/>
      <c r="H26" s="39">
        <f>SUM(E26:G26)-E26</f>
        <v>0</v>
      </c>
    </row>
    <row r="27" spans="1:9" s="40" customFormat="1" ht="18" hidden="1" customHeight="1">
      <c r="A27" s="33">
        <v>1</v>
      </c>
      <c r="B27" s="34" t="s">
        <v>127</v>
      </c>
      <c r="C27" s="36"/>
      <c r="D27" s="36"/>
      <c r="E27" s="249"/>
      <c r="F27" s="156"/>
      <c r="G27" s="36"/>
      <c r="H27" s="39">
        <f t="shared" si="0"/>
        <v>0</v>
      </c>
    </row>
    <row r="28" spans="1:9" s="40" customFormat="1" ht="18" hidden="1" customHeight="1">
      <c r="A28" s="33">
        <f t="shared" ref="A28:A33" si="2">+A27+1</f>
        <v>2</v>
      </c>
      <c r="B28" s="34" t="s">
        <v>128</v>
      </c>
      <c r="C28" s="36"/>
      <c r="E28" s="249"/>
      <c r="F28" s="156"/>
      <c r="G28" s="36"/>
      <c r="H28" s="39">
        <f t="shared" si="0"/>
        <v>0</v>
      </c>
    </row>
    <row r="29" spans="1:9" s="40" customFormat="1" ht="18" hidden="1" customHeight="1">
      <c r="A29" s="33">
        <f t="shared" si="2"/>
        <v>3</v>
      </c>
      <c r="B29" s="34" t="s">
        <v>142</v>
      </c>
      <c r="C29" s="35"/>
      <c r="D29" s="202"/>
      <c r="E29" s="249"/>
      <c r="F29" s="156"/>
      <c r="G29" s="36"/>
      <c r="H29" s="39">
        <f t="shared" si="0"/>
        <v>0</v>
      </c>
    </row>
    <row r="30" spans="1:9" s="40" customFormat="1" ht="18" hidden="1" customHeight="1">
      <c r="A30" s="33">
        <f t="shared" si="2"/>
        <v>4</v>
      </c>
      <c r="B30" s="34" t="s">
        <v>143</v>
      </c>
      <c r="C30" s="35"/>
      <c r="D30" s="202"/>
      <c r="E30" s="249"/>
      <c r="F30" s="156"/>
      <c r="G30" s="36"/>
      <c r="H30" s="39">
        <f t="shared" si="0"/>
        <v>0</v>
      </c>
    </row>
    <row r="31" spans="1:9" s="40" customFormat="1" ht="18" hidden="1" customHeight="1">
      <c r="A31" s="33">
        <f t="shared" si="2"/>
        <v>5</v>
      </c>
      <c r="B31" s="34" t="s">
        <v>144</v>
      </c>
      <c r="C31" s="35"/>
      <c r="D31" s="202"/>
      <c r="E31" s="249"/>
      <c r="F31" s="156"/>
      <c r="G31" s="36"/>
      <c r="H31" s="39">
        <f t="shared" si="0"/>
        <v>0</v>
      </c>
    </row>
    <row r="32" spans="1:9" s="40" customFormat="1" ht="18" hidden="1" customHeight="1">
      <c r="A32" s="33">
        <f t="shared" si="2"/>
        <v>6</v>
      </c>
      <c r="B32" s="34" t="s">
        <v>145</v>
      </c>
      <c r="C32" s="35"/>
      <c r="D32" s="202"/>
      <c r="E32" s="249"/>
      <c r="F32" s="156"/>
      <c r="G32" s="36"/>
      <c r="H32" s="39">
        <f t="shared" si="0"/>
        <v>0</v>
      </c>
    </row>
    <row r="33" spans="1:9" s="40" customFormat="1" ht="18" hidden="1" customHeight="1">
      <c r="A33" s="33">
        <f t="shared" si="2"/>
        <v>7</v>
      </c>
      <c r="B33" s="34" t="s">
        <v>146</v>
      </c>
      <c r="C33" s="35"/>
      <c r="D33" s="202"/>
      <c r="E33" s="249"/>
      <c r="F33" s="156"/>
      <c r="G33" s="36"/>
      <c r="H33" s="39">
        <f t="shared" si="0"/>
        <v>0</v>
      </c>
    </row>
    <row r="34" spans="1:9" s="40" customFormat="1" ht="18" customHeight="1">
      <c r="A34" s="33"/>
      <c r="B34" s="57"/>
      <c r="C34" s="44" t="s">
        <v>39</v>
      </c>
      <c r="D34" s="202">
        <f>SUM(D22:D33)</f>
        <v>1498.1465216198214</v>
      </c>
      <c r="E34" s="249">
        <f>SUM(E22:E33)</f>
        <v>1026.4691050603735</v>
      </c>
      <c r="F34" s="156">
        <f>SUM(F22:F33)</f>
        <v>0</v>
      </c>
      <c r="G34" s="36"/>
      <c r="H34" s="39">
        <f>SUM(H22:H33)</f>
        <v>1498.1465216198214</v>
      </c>
    </row>
    <row r="35" spans="1:9" s="40" customFormat="1">
      <c r="A35" s="33"/>
      <c r="B35" s="34"/>
      <c r="C35" s="34" t="s">
        <v>40</v>
      </c>
      <c r="D35" s="202">
        <f>+D34+D20</f>
        <v>1498.1465216198214</v>
      </c>
      <c r="E35" s="249">
        <f>+E34+E20</f>
        <v>1026.4691050603735</v>
      </c>
      <c r="F35" s="156">
        <f>+F34</f>
        <v>0</v>
      </c>
      <c r="G35" s="36">
        <f>+G20</f>
        <v>0</v>
      </c>
      <c r="H35" s="39">
        <f>SUM(D35:G35)-E35</f>
        <v>1498.1465216198214</v>
      </c>
      <c r="I35" s="58"/>
    </row>
    <row r="36" spans="1:9" s="40" customFormat="1" ht="21" customHeight="1">
      <c r="A36" s="204" t="s">
        <v>41</v>
      </c>
      <c r="B36" s="205"/>
      <c r="C36" s="206"/>
      <c r="D36" s="207"/>
      <c r="E36" s="251"/>
      <c r="F36" s="208"/>
      <c r="G36" s="61"/>
      <c r="H36" s="53"/>
    </row>
    <row r="37" spans="1:9" s="40" customFormat="1" ht="18" customHeight="1">
      <c r="A37" s="33">
        <v>2</v>
      </c>
      <c r="B37" s="63">
        <v>1.4999999999999999E-2</v>
      </c>
      <c r="C37" s="35" t="s">
        <v>42</v>
      </c>
      <c r="D37" s="36">
        <f>+D35*$B$37</f>
        <v>22.472197824297321</v>
      </c>
      <c r="E37" s="37">
        <f>+E35*$B$37</f>
        <v>15.397036575905602</v>
      </c>
      <c r="F37" s="156"/>
      <c r="G37" s="36"/>
      <c r="H37" s="39">
        <f>SUM(D37:G37)-E37</f>
        <v>22.472197824297325</v>
      </c>
    </row>
    <row r="38" spans="1:9" s="40" customFormat="1">
      <c r="A38" s="33"/>
      <c r="B38" s="57"/>
      <c r="C38" s="44" t="s">
        <v>43</v>
      </c>
      <c r="D38" s="36">
        <f>+D37</f>
        <v>22.472197824297321</v>
      </c>
      <c r="E38" s="37">
        <f>+E37</f>
        <v>15.397036575905602</v>
      </c>
      <c r="F38" s="156"/>
      <c r="G38" s="36"/>
      <c r="H38" s="39">
        <f>SUM(D38:G38)-E38</f>
        <v>22.472197824297325</v>
      </c>
    </row>
    <row r="39" spans="1:9" s="40" customFormat="1">
      <c r="A39" s="33"/>
      <c r="B39" s="34"/>
      <c r="C39" s="34" t="s">
        <v>44</v>
      </c>
      <c r="D39" s="209">
        <f>+D35+D38</f>
        <v>1520.6187194441188</v>
      </c>
      <c r="E39" s="37">
        <f>+E35+E38</f>
        <v>1041.8661416362791</v>
      </c>
      <c r="F39" s="156">
        <f>+F35</f>
        <v>0</v>
      </c>
      <c r="G39" s="36">
        <f>+G35</f>
        <v>0</v>
      </c>
      <c r="H39" s="39">
        <f>SUM(D39:G39)-E39</f>
        <v>1520.6187194441188</v>
      </c>
    </row>
    <row r="40" spans="1:9" s="40" customFormat="1" ht="16.2">
      <c r="A40" s="59" t="s">
        <v>45</v>
      </c>
      <c r="B40" s="60"/>
      <c r="C40" s="60"/>
      <c r="D40" s="61"/>
      <c r="E40" s="62"/>
      <c r="F40" s="208"/>
      <c r="G40" s="61"/>
      <c r="H40" s="53"/>
    </row>
    <row r="41" spans="1:9" s="40" customFormat="1">
      <c r="A41" s="33">
        <f>+A37+1</f>
        <v>3</v>
      </c>
      <c r="B41" s="63">
        <v>7.0000000000000001E-3</v>
      </c>
      <c r="C41" s="35" t="s">
        <v>129</v>
      </c>
      <c r="D41" s="36">
        <f>+D39*$B$41</f>
        <v>10.644331036108833</v>
      </c>
      <c r="E41" s="37">
        <f>+E39*$B$41</f>
        <v>7.2930629914539535</v>
      </c>
      <c r="F41" s="156"/>
      <c r="G41" s="36"/>
      <c r="H41" s="39">
        <f t="shared" ref="H41:H48" si="3">SUM(D41:G41)-E41</f>
        <v>10.644331036108831</v>
      </c>
    </row>
    <row r="42" spans="1:9" s="40" customFormat="1">
      <c r="A42" s="33"/>
      <c r="B42" s="57"/>
      <c r="C42" s="35" t="s">
        <v>53</v>
      </c>
      <c r="D42" s="36">
        <f>+D41+D39</f>
        <v>1531.2630504802275</v>
      </c>
      <c r="E42" s="37">
        <f>+E41+E39</f>
        <v>1049.1592046277331</v>
      </c>
      <c r="F42" s="156">
        <f>+F41+F39</f>
        <v>0</v>
      </c>
      <c r="G42" s="36"/>
      <c r="H42" s="39">
        <f t="shared" si="3"/>
        <v>1531.2630504802275</v>
      </c>
      <c r="I42" s="64"/>
    </row>
    <row r="43" spans="1:9" s="210" customFormat="1" hidden="1">
      <c r="A43" s="33">
        <f>+A41+1</f>
        <v>4</v>
      </c>
      <c r="B43" s="57"/>
      <c r="C43" s="34" t="s">
        <v>130</v>
      </c>
      <c r="D43" s="36">
        <f>D42*$B$43</f>
        <v>0</v>
      </c>
      <c r="E43" s="37">
        <f>E41*$B$41</f>
        <v>5.1051440940177675E-2</v>
      </c>
      <c r="F43" s="156"/>
      <c r="G43" s="36"/>
      <c r="H43" s="39">
        <f t="shared" si="3"/>
        <v>0</v>
      </c>
    </row>
    <row r="44" spans="1:9" s="210" customFormat="1" hidden="1">
      <c r="A44" s="33"/>
      <c r="B44" s="57"/>
      <c r="C44" s="34" t="s">
        <v>53</v>
      </c>
      <c r="D44" s="36">
        <f>+D42+D43</f>
        <v>1531.2630504802275</v>
      </c>
      <c r="E44" s="37">
        <f>+E41+E43</f>
        <v>7.3441144323941314</v>
      </c>
      <c r="F44" s="156">
        <f>+F41+F43</f>
        <v>0</v>
      </c>
      <c r="G44" s="36"/>
      <c r="H44" s="39">
        <f t="shared" si="3"/>
        <v>1531.2630504802275</v>
      </c>
    </row>
    <row r="45" spans="1:9" s="210" customFormat="1" hidden="1">
      <c r="A45" s="33">
        <f>+A43+1</f>
        <v>5</v>
      </c>
      <c r="B45" s="63"/>
      <c r="C45" s="34" t="s">
        <v>131</v>
      </c>
      <c r="D45" s="36"/>
      <c r="E45" s="37">
        <f>E43*$B$41</f>
        <v>3.5736008658124373E-4</v>
      </c>
      <c r="F45" s="156"/>
      <c r="G45" s="36">
        <f>D39*$B$45</f>
        <v>0</v>
      </c>
      <c r="H45" s="39">
        <f t="shared" si="3"/>
        <v>0</v>
      </c>
    </row>
    <row r="46" spans="1:9" s="210" customFormat="1" hidden="1">
      <c r="A46" s="33"/>
      <c r="B46" s="57"/>
      <c r="C46" s="34" t="s">
        <v>53</v>
      </c>
      <c r="D46" s="36">
        <f>+D44+G45</f>
        <v>1531.2630504802275</v>
      </c>
      <c r="E46" s="37">
        <f>+E43+E45</f>
        <v>5.1408801026758918E-2</v>
      </c>
      <c r="F46" s="156">
        <f>+F43+F45</f>
        <v>0</v>
      </c>
      <c r="G46" s="36">
        <f>+G45+G39</f>
        <v>0</v>
      </c>
      <c r="H46" s="39">
        <f t="shared" ref="H46" si="4">SUM(D46:G46)-E46</f>
        <v>1531.2630504802275</v>
      </c>
    </row>
    <row r="47" spans="1:9" s="40" customFormat="1">
      <c r="A47" s="33"/>
      <c r="B47" s="57"/>
      <c r="C47" s="44" t="s">
        <v>46</v>
      </c>
      <c r="D47" s="36">
        <f>+D41+D43</f>
        <v>10.644331036108833</v>
      </c>
      <c r="E47" s="37">
        <f>+E41</f>
        <v>7.2930629914539535</v>
      </c>
      <c r="F47" s="156">
        <f>+F41</f>
        <v>0</v>
      </c>
      <c r="G47" s="36">
        <f>+G45</f>
        <v>0</v>
      </c>
      <c r="H47" s="39">
        <f t="shared" si="3"/>
        <v>10.644331036108831</v>
      </c>
    </row>
    <row r="48" spans="1:9" s="40" customFormat="1" ht="15" customHeight="1">
      <c r="A48" s="33"/>
      <c r="B48" s="34"/>
      <c r="C48" s="34" t="s">
        <v>47</v>
      </c>
      <c r="D48" s="36">
        <f>+D44</f>
        <v>1531.2630504802275</v>
      </c>
      <c r="E48" s="37">
        <f>+E39+E47</f>
        <v>1049.1592046277331</v>
      </c>
      <c r="F48" s="156">
        <f>+F39+F47</f>
        <v>0</v>
      </c>
      <c r="G48" s="36">
        <f>+G47+G39</f>
        <v>0</v>
      </c>
      <c r="H48" s="39">
        <f t="shared" si="3"/>
        <v>1531.2630504802275</v>
      </c>
    </row>
    <row r="49" spans="1:10" s="40" customFormat="1" ht="17.25" customHeight="1">
      <c r="A49" s="59" t="s">
        <v>48</v>
      </c>
      <c r="B49" s="60"/>
      <c r="C49" s="211"/>
      <c r="D49" s="61"/>
      <c r="E49" s="62"/>
      <c r="F49" s="208"/>
      <c r="G49" s="61"/>
      <c r="H49" s="53"/>
    </row>
    <row r="50" spans="1:10" s="40" customFormat="1" ht="19.5" customHeight="1">
      <c r="A50" s="33">
        <f>+A41+1</f>
        <v>4</v>
      </c>
      <c r="B50" s="57">
        <v>0.02</v>
      </c>
      <c r="C50" s="212" t="s">
        <v>132</v>
      </c>
      <c r="D50" s="36"/>
      <c r="E50" s="37"/>
      <c r="F50" s="156"/>
      <c r="G50" s="36">
        <f>+D48*B50*1.2</f>
        <v>36.750313211525459</v>
      </c>
      <c r="H50" s="39">
        <f>SUM(D50:G50)-E50</f>
        <v>36.750313211525459</v>
      </c>
    </row>
    <row r="51" spans="1:10" s="40" customFormat="1" ht="19.5" customHeight="1">
      <c r="A51" s="33">
        <f>+A50+1</f>
        <v>5</v>
      </c>
      <c r="B51" s="57">
        <v>6.0000000000000001E-3</v>
      </c>
      <c r="C51" s="212" t="s">
        <v>133</v>
      </c>
      <c r="D51" s="36"/>
      <c r="E51" s="37"/>
      <c r="F51" s="156"/>
      <c r="G51" s="36">
        <f>+D48*B51*1.2</f>
        <v>11.025093963457637</v>
      </c>
      <c r="H51" s="39">
        <f>SUM(D51:G51)-E51</f>
        <v>11.025093963457637</v>
      </c>
      <c r="I51" s="64"/>
      <c r="J51" s="64"/>
    </row>
    <row r="52" spans="1:10" s="40" customFormat="1">
      <c r="A52" s="33"/>
      <c r="B52" s="57"/>
      <c r="C52" s="44" t="s">
        <v>49</v>
      </c>
      <c r="D52" s="38"/>
      <c r="E52" s="37"/>
      <c r="F52" s="156"/>
      <c r="G52" s="36">
        <f>SUM(G50:G51)</f>
        <v>47.775407174983094</v>
      </c>
      <c r="H52" s="39">
        <f>SUM(D52:G52)-E52</f>
        <v>47.775407174983094</v>
      </c>
    </row>
    <row r="53" spans="1:10" s="40" customFormat="1">
      <c r="A53" s="33"/>
      <c r="B53" s="34"/>
      <c r="C53" s="34" t="s">
        <v>50</v>
      </c>
      <c r="D53" s="36">
        <f>+D48</f>
        <v>1531.2630504802275</v>
      </c>
      <c r="E53" s="37">
        <f>+E48</f>
        <v>1049.1592046277331</v>
      </c>
      <c r="F53" s="156">
        <f>+F48</f>
        <v>0</v>
      </c>
      <c r="G53" s="36">
        <f>+G52+G48</f>
        <v>47.775407174983094</v>
      </c>
      <c r="H53" s="39">
        <f>SUM(D53:G53)-E53</f>
        <v>1579.0384576552108</v>
      </c>
      <c r="I53" s="58"/>
    </row>
    <row r="54" spans="1:10" s="40" customFormat="1" ht="16.2">
      <c r="A54" s="59" t="s">
        <v>51</v>
      </c>
      <c r="B54" s="60"/>
      <c r="C54" s="60"/>
      <c r="D54" s="61"/>
      <c r="E54" s="62"/>
      <c r="F54" s="213"/>
      <c r="G54" s="61"/>
      <c r="H54" s="53"/>
      <c r="J54" s="64"/>
    </row>
    <row r="55" spans="1:10" s="40" customFormat="1">
      <c r="A55" s="33">
        <f>+A51+1</f>
        <v>6</v>
      </c>
      <c r="B55" s="65">
        <v>0.03</v>
      </c>
      <c r="C55" s="34" t="s">
        <v>52</v>
      </c>
      <c r="D55" s="36">
        <f>+D53*$B$55</f>
        <v>45.937891514406822</v>
      </c>
      <c r="E55" s="37">
        <f>+E53*$B$55</f>
        <v>31.474776138831992</v>
      </c>
      <c r="F55" s="156">
        <f>+F53*$B$55</f>
        <v>0</v>
      </c>
      <c r="G55" s="54">
        <f>+G53*B55</f>
        <v>1.4332622152494927</v>
      </c>
      <c r="H55" s="39">
        <f>SUM(D55:G55)-E55</f>
        <v>47.371153729656321</v>
      </c>
      <c r="I55" s="64"/>
      <c r="J55" s="64"/>
    </row>
    <row r="56" spans="1:10" s="40" customFormat="1">
      <c r="A56" s="33"/>
      <c r="B56" s="57"/>
      <c r="C56" s="35" t="s">
        <v>53</v>
      </c>
      <c r="D56" s="36">
        <f>+D55+D53</f>
        <v>1577.2009419946344</v>
      </c>
      <c r="E56" s="37">
        <f>+E55+E53</f>
        <v>1080.6339807665649</v>
      </c>
      <c r="F56" s="156">
        <f>+F55+F53</f>
        <v>0</v>
      </c>
      <c r="G56" s="36">
        <f>+G55+G53</f>
        <v>49.208669390232586</v>
      </c>
      <c r="H56" s="39">
        <f>SUM(D56:G56)-E56</f>
        <v>1626.4096113848668</v>
      </c>
      <c r="I56" s="64"/>
    </row>
    <row r="57" spans="1:10" s="40" customFormat="1">
      <c r="A57" s="33"/>
      <c r="B57" s="57"/>
      <c r="C57" s="35"/>
      <c r="D57" s="36"/>
      <c r="E57" s="37"/>
      <c r="F57" s="156"/>
      <c r="G57" s="36"/>
      <c r="H57" s="39"/>
    </row>
    <row r="58" spans="1:10" s="71" customFormat="1">
      <c r="A58" s="66"/>
      <c r="B58" s="67">
        <v>0.2</v>
      </c>
      <c r="C58" s="68" t="s">
        <v>54</v>
      </c>
      <c r="D58" s="69">
        <f>+D56*$B$58</f>
        <v>315.44018839892692</v>
      </c>
      <c r="E58" s="70">
        <f>+E56*$B$58</f>
        <v>216.12679615331299</v>
      </c>
      <c r="F58" s="214">
        <f>+F56*$B$58</f>
        <v>0</v>
      </c>
      <c r="G58" s="69"/>
      <c r="H58" s="46">
        <f>SUM(D58:G58)-E58</f>
        <v>315.44018839892692</v>
      </c>
    </row>
    <row r="59" spans="1:10" s="48" customFormat="1">
      <c r="A59" s="72"/>
      <c r="B59" s="73"/>
      <c r="C59" s="74" t="s">
        <v>55</v>
      </c>
      <c r="D59" s="75">
        <f>+D58+D56</f>
        <v>1892.6411303935613</v>
      </c>
      <c r="E59" s="76">
        <f>+E58+E56</f>
        <v>1296.760776919878</v>
      </c>
      <c r="F59" s="215">
        <f>+F58+F56</f>
        <v>0</v>
      </c>
      <c r="G59" s="75">
        <f>+G58+G56</f>
        <v>49.208669390232586</v>
      </c>
      <c r="H59" s="46">
        <f>SUM(D59:G59)-E59</f>
        <v>1941.849799783794</v>
      </c>
      <c r="J59" s="47"/>
    </row>
    <row r="60" spans="1:10" s="40" customFormat="1" ht="16.2">
      <c r="A60" s="59"/>
      <c r="B60" s="60"/>
      <c r="C60" s="60"/>
      <c r="D60" s="61"/>
      <c r="E60" s="62"/>
      <c r="F60" s="213"/>
      <c r="G60" s="61"/>
      <c r="H60" s="53"/>
    </row>
    <row r="61" spans="1:10" s="40" customFormat="1" ht="16.2">
      <c r="A61" s="59" t="s">
        <v>56</v>
      </c>
      <c r="B61" s="60"/>
      <c r="C61" s="60"/>
      <c r="D61" s="61"/>
      <c r="E61" s="62"/>
      <c r="F61" s="61"/>
      <c r="G61" s="61"/>
      <c r="H61" s="53"/>
    </row>
    <row r="62" spans="1:10" s="40" customFormat="1" ht="31.2">
      <c r="A62" s="33">
        <f>+A55+1</f>
        <v>7</v>
      </c>
      <c r="B62" s="77" t="s">
        <v>171</v>
      </c>
      <c r="C62" s="35" t="s">
        <v>134</v>
      </c>
      <c r="D62" s="36"/>
      <c r="E62" s="37"/>
      <c r="F62" s="36"/>
      <c r="G62" s="247"/>
      <c r="H62" s="78">
        <f>SUM(D62:G62)</f>
        <v>0</v>
      </c>
    </row>
    <row r="63" spans="1:10" s="40" customFormat="1">
      <c r="A63" s="33"/>
      <c r="B63" s="77"/>
      <c r="C63" s="35"/>
      <c r="D63" s="36"/>
      <c r="E63" s="37"/>
      <c r="F63" s="36"/>
      <c r="G63" s="79"/>
      <c r="H63" s="78">
        <f>SUM(D63:G63)</f>
        <v>0</v>
      </c>
      <c r="J63" s="58"/>
    </row>
    <row r="64" spans="1:10" s="40" customFormat="1" ht="21" customHeight="1">
      <c r="A64" s="80">
        <f>+A62+1</f>
        <v>8</v>
      </c>
      <c r="B64" s="81"/>
      <c r="C64" s="82" t="s">
        <v>57</v>
      </c>
      <c r="D64" s="83"/>
      <c r="E64" s="84"/>
      <c r="F64" s="83"/>
      <c r="G64" s="85">
        <f>+B64*G62</f>
        <v>0</v>
      </c>
      <c r="H64" s="86">
        <f>SUM(D64:G64)</f>
        <v>0</v>
      </c>
    </row>
    <row r="65" spans="1:15" s="40" customFormat="1" ht="16.2" thickBot="1">
      <c r="A65" s="33"/>
      <c r="B65" s="57"/>
      <c r="C65" s="44" t="s">
        <v>58</v>
      </c>
      <c r="D65" s="38"/>
      <c r="E65" s="37"/>
      <c r="F65" s="36"/>
      <c r="G65" s="36">
        <f>SUM(G62:G64)</f>
        <v>0</v>
      </c>
      <c r="H65" s="39">
        <f>SUM(D65:G65)-E65</f>
        <v>0</v>
      </c>
    </row>
    <row r="66" spans="1:15" s="40" customFormat="1" ht="32.25" hidden="1" customHeight="1" thickBot="1">
      <c r="A66" s="87"/>
      <c r="B66" s="88"/>
      <c r="C66" s="89" t="s">
        <v>59</v>
      </c>
      <c r="D66" s="90"/>
      <c r="E66" s="91"/>
      <c r="F66" s="90"/>
      <c r="G66" s="92"/>
      <c r="H66" s="93">
        <f>SUM(G66)</f>
        <v>0</v>
      </c>
    </row>
    <row r="67" spans="1:15" ht="16.8" thickTop="1" thickBot="1">
      <c r="A67" s="94"/>
      <c r="B67" s="695" t="s">
        <v>60</v>
      </c>
      <c r="C67" s="696"/>
      <c r="D67" s="95">
        <f>D59+D65</f>
        <v>1892.6411303935613</v>
      </c>
      <c r="E67" s="96">
        <f>E59+E65</f>
        <v>1296.760776919878</v>
      </c>
      <c r="F67" s="96">
        <f>F59+F65</f>
        <v>0</v>
      </c>
      <c r="G67" s="95">
        <f>G59+G65+G66</f>
        <v>49.208669390232586</v>
      </c>
      <c r="H67" s="95">
        <f>H59+H65+H66</f>
        <v>1941.849799783794</v>
      </c>
      <c r="I67" s="97">
        <f>+D67+G67+F67</f>
        <v>1941.849799783794</v>
      </c>
      <c r="J67" s="97"/>
    </row>
    <row r="68" spans="1:15" ht="16.8" hidden="1" thickTop="1">
      <c r="A68" s="98"/>
      <c r="B68" s="98"/>
      <c r="C68" s="99"/>
      <c r="D68" s="100"/>
      <c r="E68" s="100"/>
      <c r="F68" s="100"/>
      <c r="G68" s="100"/>
      <c r="H68" s="101"/>
    </row>
    <row r="69" spans="1:15" ht="15.75" hidden="1" customHeight="1">
      <c r="A69" s="98"/>
      <c r="B69" s="98"/>
      <c r="C69" s="99"/>
      <c r="D69" s="100"/>
      <c r="E69" s="100"/>
      <c r="F69" s="100"/>
      <c r="G69" s="100"/>
      <c r="H69" s="101"/>
    </row>
    <row r="70" spans="1:15" ht="16.8" thickTop="1">
      <c r="A70" s="98"/>
      <c r="B70" s="98"/>
      <c r="C70" s="99"/>
      <c r="D70" s="100"/>
      <c r="E70" s="100"/>
      <c r="F70" s="100"/>
      <c r="G70" s="100"/>
      <c r="H70" s="101"/>
      <c r="J70" s="102"/>
      <c r="K70" s="102"/>
      <c r="L70" s="102"/>
      <c r="M70" s="102"/>
      <c r="N70" s="102"/>
      <c r="O70" s="102"/>
    </row>
    <row r="71" spans="1:15">
      <c r="B71" s="196"/>
      <c r="C71" s="103" t="s">
        <v>61</v>
      </c>
      <c r="D71" s="104"/>
      <c r="E71" s="694" t="s">
        <v>214</v>
      </c>
      <c r="F71" s="694"/>
      <c r="G71" s="196"/>
      <c r="H71" s="196"/>
      <c r="I71" s="97"/>
      <c r="J71" s="105"/>
      <c r="K71" s="106"/>
      <c r="L71" s="106"/>
      <c r="M71" s="102"/>
      <c r="N71" s="102"/>
      <c r="O71" s="102"/>
    </row>
    <row r="72" spans="1:15">
      <c r="A72" s="107"/>
      <c r="B72" s="107"/>
      <c r="C72" s="108"/>
      <c r="E72" s="8"/>
      <c r="G72" s="107"/>
      <c r="H72" s="107"/>
      <c r="J72" s="216"/>
      <c r="K72" s="106"/>
      <c r="L72" s="106"/>
      <c r="M72" s="102"/>
      <c r="N72" s="102"/>
      <c r="O72" s="102"/>
    </row>
    <row r="73" spans="1:15">
      <c r="A73" s="107"/>
      <c r="B73" s="107"/>
      <c r="C73" s="108"/>
      <c r="E73" s="8"/>
      <c r="G73" s="107"/>
      <c r="H73" s="107"/>
      <c r="J73" s="216"/>
      <c r="K73" s="106"/>
      <c r="L73" s="106"/>
      <c r="M73" s="102"/>
      <c r="N73" s="102"/>
      <c r="O73" s="102"/>
    </row>
    <row r="74" spans="1:15">
      <c r="B74" s="403"/>
      <c r="C74" s="103" t="s">
        <v>210</v>
      </c>
      <c r="D74" s="104"/>
      <c r="E74" s="694" t="s">
        <v>211</v>
      </c>
      <c r="F74" s="694"/>
      <c r="G74" s="403"/>
      <c r="H74" s="403"/>
      <c r="I74" s="97"/>
      <c r="J74" s="105"/>
      <c r="K74" s="106"/>
      <c r="L74" s="106"/>
      <c r="M74" s="102"/>
      <c r="N74" s="102"/>
      <c r="O74" s="102"/>
    </row>
    <row r="75" spans="1:15">
      <c r="B75" s="582"/>
      <c r="C75" s="103"/>
      <c r="D75" s="102"/>
      <c r="E75" s="678"/>
      <c r="F75" s="678"/>
      <c r="G75" s="582"/>
      <c r="H75" s="582"/>
      <c r="I75" s="97"/>
      <c r="J75" s="105"/>
      <c r="K75" s="106"/>
      <c r="L75" s="106"/>
      <c r="M75" s="102"/>
      <c r="N75" s="102"/>
      <c r="O75" s="102"/>
    </row>
    <row r="76" spans="1:15">
      <c r="C76" s="108"/>
      <c r="D76" s="109"/>
      <c r="E76" s="110"/>
      <c r="J76" s="216"/>
      <c r="K76" s="106"/>
      <c r="L76" s="106"/>
      <c r="M76" s="102"/>
      <c r="N76" s="102"/>
      <c r="O76" s="102"/>
    </row>
    <row r="77" spans="1:15">
      <c r="C77" s="103" t="s">
        <v>301</v>
      </c>
      <c r="D77" s="104"/>
      <c r="E77" s="694" t="s">
        <v>302</v>
      </c>
      <c r="F77" s="694"/>
      <c r="G77" s="111"/>
      <c r="H77" s="97"/>
      <c r="J77" s="217"/>
      <c r="K77" s="102"/>
      <c r="L77" s="102"/>
      <c r="M77" s="102"/>
      <c r="N77" s="102"/>
      <c r="O77" s="102"/>
    </row>
    <row r="78" spans="1:15">
      <c r="E78" s="112"/>
      <c r="J78" s="102"/>
      <c r="K78" s="102"/>
      <c r="L78" s="102"/>
      <c r="M78" s="102"/>
      <c r="N78" s="102"/>
      <c r="O78" s="102"/>
    </row>
    <row r="79" spans="1:15">
      <c r="J79" s="102"/>
      <c r="K79" s="102"/>
      <c r="L79" s="102"/>
      <c r="M79" s="102"/>
      <c r="N79" s="102"/>
      <c r="O79" s="102"/>
    </row>
    <row r="80" spans="1:15">
      <c r="J80" s="102"/>
      <c r="K80" s="102"/>
      <c r="L80" s="102"/>
      <c r="M80" s="102"/>
      <c r="N80" s="102"/>
      <c r="O80" s="102"/>
    </row>
    <row r="81" spans="4:5">
      <c r="D81" s="108"/>
      <c r="E81" s="110"/>
    </row>
  </sheetData>
  <mergeCells count="12">
    <mergeCell ref="E77:F77"/>
    <mergeCell ref="E71:F71"/>
    <mergeCell ref="E74:F74"/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scale="97" orientation="landscape" r:id="rId1"/>
  <headerFooter alignWithMargins="0">
    <oddFooter>&amp;C&amp;P</oddFooter>
  </headerFooter>
  <rowBreaks count="2" manualBreakCount="2">
    <brk id="47" max="7" man="1"/>
    <brk id="7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X86"/>
  <sheetViews>
    <sheetView view="pageBreakPreview" zoomScale="115" zoomScaleNormal="115" zoomScaleSheetLayoutView="115" workbookViewId="0">
      <selection activeCell="D1" sqref="D1:S1"/>
    </sheetView>
  </sheetViews>
  <sheetFormatPr defaultColWidth="9.109375" defaultRowHeight="14.4"/>
  <cols>
    <col min="1" max="1" width="4.5546875" style="152" customWidth="1"/>
    <col min="2" max="2" width="7.5546875" style="152" customWidth="1"/>
    <col min="3" max="3" width="33.6640625" style="424" customWidth="1"/>
    <col min="4" max="4" width="5.88671875" style="149" customWidth="1"/>
    <col min="5" max="5" width="6.33203125" style="157" customWidth="1"/>
    <col min="6" max="7" width="2.109375" style="153" customWidth="1"/>
    <col min="8" max="8" width="2.33203125" style="153" customWidth="1"/>
    <col min="9" max="9" width="1.88671875" style="153" customWidth="1"/>
    <col min="10" max="10" width="2.109375" style="153" customWidth="1"/>
    <col min="11" max="11" width="2.44140625" style="153" customWidth="1"/>
    <col min="12" max="12" width="22.44140625" style="220" customWidth="1"/>
    <col min="13" max="13" width="4.109375" style="149" customWidth="1"/>
    <col min="14" max="14" width="5.5546875" style="149" customWidth="1"/>
    <col min="15" max="15" width="6.88671875" style="157" customWidth="1"/>
    <col min="16" max="16" width="5.88671875" style="180" customWidth="1"/>
    <col min="17" max="17" width="5.33203125" style="154" customWidth="1"/>
    <col min="18" max="18" width="5.5546875" style="149" customWidth="1"/>
    <col min="19" max="19" width="5.44140625" style="149" customWidth="1"/>
    <col min="20" max="20" width="7.44140625" style="159" customWidth="1"/>
    <col min="21" max="21" width="7.33203125" style="155" customWidth="1"/>
    <col min="22" max="22" width="17.6640625" style="149" customWidth="1"/>
    <col min="23" max="23" width="9.109375" style="149" customWidth="1"/>
    <col min="24" max="24" width="25.44140625" style="149" customWidth="1"/>
    <col min="25" max="25" width="15.109375" style="149" bestFit="1" customWidth="1"/>
    <col min="26" max="26" width="21.109375" style="149" bestFit="1" customWidth="1"/>
    <col min="27" max="27" width="17" style="149" bestFit="1" customWidth="1"/>
    <col min="28" max="28" width="18.44140625" style="149" bestFit="1" customWidth="1"/>
    <col min="29" max="29" width="19.33203125" style="149" bestFit="1" customWidth="1"/>
    <col min="30" max="35" width="11.6640625" style="149" customWidth="1"/>
    <col min="36" max="16384" width="9.109375" style="149"/>
  </cols>
  <sheetData>
    <row r="1" spans="1:35" s="116" customFormat="1" ht="64.5" customHeight="1">
      <c r="A1" s="799" t="s">
        <v>62</v>
      </c>
      <c r="B1" s="799"/>
      <c r="C1" s="799"/>
      <c r="D1" s="800" t="s">
        <v>244</v>
      </c>
      <c r="E1" s="800"/>
      <c r="F1" s="800"/>
      <c r="G1" s="800"/>
      <c r="H1" s="800"/>
      <c r="I1" s="800"/>
      <c r="J1" s="800"/>
      <c r="K1" s="800"/>
      <c r="L1" s="800"/>
      <c r="M1" s="800"/>
      <c r="N1" s="800"/>
      <c r="O1" s="800"/>
      <c r="P1" s="800"/>
      <c r="Q1" s="800"/>
      <c r="R1" s="800"/>
      <c r="S1" s="800"/>
      <c r="T1" s="158"/>
      <c r="U1" s="114"/>
      <c r="V1" s="115"/>
      <c r="W1" s="115"/>
      <c r="Y1" s="404" t="s">
        <v>63</v>
      </c>
      <c r="Z1" s="404" t="s">
        <v>64</v>
      </c>
      <c r="AA1" s="404" t="s">
        <v>65</v>
      </c>
      <c r="AB1" s="404" t="s">
        <v>66</v>
      </c>
      <c r="AC1" s="404" t="s">
        <v>67</v>
      </c>
      <c r="AD1" s="404" t="s">
        <v>68</v>
      </c>
      <c r="AE1" s="404" t="s">
        <v>69</v>
      </c>
      <c r="AF1" s="404" t="s">
        <v>70</v>
      </c>
      <c r="AG1" s="404" t="s">
        <v>71</v>
      </c>
      <c r="AH1" s="404" t="s">
        <v>72</v>
      </c>
      <c r="AI1" s="404" t="s">
        <v>73</v>
      </c>
    </row>
    <row r="2" spans="1:35" s="116" customFormat="1" ht="3" customHeight="1">
      <c r="A2" s="799"/>
      <c r="B2" s="799"/>
      <c r="C2" s="799"/>
      <c r="D2" s="430"/>
      <c r="E2" s="161"/>
      <c r="F2" s="117"/>
      <c r="G2" s="117"/>
      <c r="H2" s="117"/>
      <c r="I2" s="117"/>
      <c r="J2" s="117"/>
      <c r="K2" s="117"/>
      <c r="L2" s="218"/>
      <c r="M2" s="118"/>
      <c r="N2" s="119"/>
      <c r="O2" s="119"/>
      <c r="P2" s="131"/>
      <c r="Q2" s="120"/>
      <c r="R2" s="119"/>
      <c r="S2" s="119"/>
      <c r="T2" s="158"/>
      <c r="U2" s="114"/>
      <c r="V2" s="115"/>
      <c r="W2" s="115"/>
      <c r="Y2" s="405"/>
      <c r="Z2" s="405"/>
      <c r="AA2" s="405"/>
      <c r="AB2" s="405"/>
      <c r="AC2" s="405"/>
      <c r="AD2" s="405"/>
      <c r="AE2" s="405"/>
      <c r="AF2" s="405"/>
      <c r="AG2" s="405"/>
      <c r="AH2" s="405"/>
      <c r="AI2" s="405"/>
    </row>
    <row r="3" spans="1:35" s="116" customFormat="1" ht="13.8" hidden="1">
      <c r="A3" s="121"/>
      <c r="B3" s="121"/>
      <c r="C3" s="122"/>
      <c r="D3" s="119"/>
      <c r="E3" s="119"/>
      <c r="F3" s="226"/>
      <c r="G3" s="226"/>
      <c r="H3" s="226"/>
      <c r="I3" s="226"/>
      <c r="J3" s="226"/>
      <c r="K3" s="226"/>
      <c r="L3" s="219"/>
      <c r="M3" s="119"/>
      <c r="N3" s="119"/>
      <c r="O3" s="119"/>
      <c r="P3" s="131"/>
      <c r="Q3" s="120"/>
      <c r="R3" s="119"/>
      <c r="S3" s="119"/>
      <c r="T3" s="131"/>
      <c r="U3" s="123"/>
      <c r="V3" s="115"/>
      <c r="W3" s="115"/>
      <c r="Y3" s="405"/>
      <c r="Z3" s="405"/>
      <c r="AA3" s="405"/>
      <c r="AB3" s="405"/>
      <c r="AC3" s="405"/>
      <c r="AD3" s="405"/>
      <c r="AE3" s="405"/>
      <c r="AF3" s="405"/>
      <c r="AG3" s="405"/>
      <c r="AH3" s="405"/>
      <c r="AI3" s="405"/>
    </row>
    <row r="4" spans="1:35" s="124" customFormat="1" ht="16.2">
      <c r="A4" s="319"/>
      <c r="B4" s="319"/>
      <c r="C4" s="122"/>
      <c r="D4" s="320"/>
      <c r="E4" s="160" t="s">
        <v>74</v>
      </c>
      <c r="F4" s="321"/>
      <c r="G4" s="322"/>
      <c r="H4" s="322"/>
      <c r="I4" s="322"/>
      <c r="J4" s="322"/>
      <c r="K4" s="322"/>
      <c r="L4" s="323"/>
      <c r="M4" s="324" t="s">
        <v>75</v>
      </c>
      <c r="N4" s="325"/>
      <c r="O4" s="325"/>
      <c r="P4" s="326"/>
      <c r="Q4" s="327"/>
      <c r="R4" s="320"/>
      <c r="S4" s="320"/>
      <c r="T4" s="326"/>
      <c r="U4" s="406"/>
      <c r="V4" s="407"/>
      <c r="W4" s="407"/>
      <c r="X4" s="408" t="s">
        <v>76</v>
      </c>
      <c r="Y4" s="409">
        <v>5.72</v>
      </c>
      <c r="Z4" s="409">
        <v>6.15</v>
      </c>
      <c r="AA4" s="410">
        <v>7</v>
      </c>
      <c r="AB4" s="409">
        <v>6.79</v>
      </c>
      <c r="AC4" s="409">
        <v>6.57</v>
      </c>
      <c r="AD4" s="409">
        <v>8.98</v>
      </c>
      <c r="AE4" s="409">
        <v>7.61</v>
      </c>
      <c r="AF4" s="409">
        <v>8.93</v>
      </c>
      <c r="AG4" s="409">
        <v>8.8000000000000007</v>
      </c>
      <c r="AH4" s="409">
        <v>12.9</v>
      </c>
      <c r="AI4" s="409">
        <v>13.2</v>
      </c>
    </row>
    <row r="5" spans="1:35" s="129" customFormat="1" ht="2.25" customHeight="1">
      <c r="A5" s="126"/>
      <c r="B5" s="126"/>
      <c r="C5" s="122"/>
      <c r="D5" s="125"/>
      <c r="E5" s="125"/>
      <c r="F5" s="226"/>
      <c r="G5" s="226"/>
      <c r="H5" s="226"/>
      <c r="I5" s="226"/>
      <c r="J5" s="226"/>
      <c r="K5" s="226"/>
      <c r="L5" s="219"/>
      <c r="M5" s="125"/>
      <c r="N5" s="125"/>
      <c r="O5" s="125"/>
      <c r="P5" s="131"/>
      <c r="Q5" s="120"/>
      <c r="R5" s="125"/>
      <c r="S5" s="125"/>
      <c r="T5" s="131"/>
      <c r="U5" s="127"/>
      <c r="V5" s="128"/>
      <c r="W5" s="128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</row>
    <row r="6" spans="1:35" s="129" customFormat="1" ht="13.5" customHeight="1">
      <c r="A6" s="126"/>
      <c r="B6" s="126"/>
      <c r="C6" s="122"/>
      <c r="D6" s="430"/>
      <c r="E6" s="801" t="s">
        <v>187</v>
      </c>
      <c r="F6" s="801"/>
      <c r="G6" s="801"/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S6" s="125"/>
      <c r="T6" s="131"/>
      <c r="U6" s="127"/>
      <c r="V6" s="128"/>
      <c r="X6" s="408" t="s">
        <v>77</v>
      </c>
      <c r="Y6" s="412">
        <f t="shared" ref="Y6:AI6" si="0">1.02*1.05*(1+Y4/100)</f>
        <v>1.1322612000000001</v>
      </c>
      <c r="Z6" s="412">
        <f t="shared" si="0"/>
        <v>1.1368665000000002</v>
      </c>
      <c r="AA6" s="412">
        <f t="shared" si="0"/>
        <v>1.1459700000000002</v>
      </c>
      <c r="AB6" s="412">
        <f t="shared" si="0"/>
        <v>1.1437209000000004</v>
      </c>
      <c r="AC6" s="412">
        <f t="shared" si="0"/>
        <v>1.1413647000000002</v>
      </c>
      <c r="AD6" s="412">
        <f t="shared" si="0"/>
        <v>1.1671758000000003</v>
      </c>
      <c r="AE6" s="412">
        <f t="shared" si="0"/>
        <v>1.1525031000000003</v>
      </c>
      <c r="AF6" s="412">
        <f t="shared" si="0"/>
        <v>1.1666403000000001</v>
      </c>
      <c r="AG6" s="412">
        <f t="shared" si="0"/>
        <v>1.1652480000000003</v>
      </c>
      <c r="AH6" s="412">
        <f t="shared" si="0"/>
        <v>1.2091590000000001</v>
      </c>
      <c r="AI6" s="412">
        <f t="shared" si="0"/>
        <v>1.2123720000000002</v>
      </c>
    </row>
    <row r="7" spans="1:35" s="129" customFormat="1" ht="12" customHeight="1">
      <c r="A7" s="126"/>
      <c r="B7" s="126"/>
      <c r="C7" s="122"/>
      <c r="D7" s="125"/>
      <c r="E7" s="802"/>
      <c r="F7" s="802"/>
      <c r="G7" s="802"/>
      <c r="H7" s="802"/>
      <c r="I7" s="802"/>
      <c r="J7" s="802"/>
      <c r="K7" s="802"/>
      <c r="L7" s="802"/>
      <c r="M7" s="802"/>
      <c r="N7" s="802"/>
      <c r="O7" s="802"/>
      <c r="P7" s="802"/>
      <c r="Q7" s="802"/>
      <c r="R7" s="802"/>
      <c r="S7" s="125"/>
      <c r="T7" s="131"/>
      <c r="U7" s="127"/>
      <c r="V7" s="128"/>
    </row>
    <row r="8" spans="1:35" s="129" customFormat="1" ht="0.75" customHeight="1">
      <c r="A8" s="126"/>
      <c r="B8" s="126"/>
      <c r="C8" s="122"/>
      <c r="D8" s="130"/>
      <c r="E8" s="131"/>
      <c r="F8" s="226"/>
      <c r="G8" s="226"/>
      <c r="H8" s="226"/>
      <c r="I8" s="226"/>
      <c r="J8" s="226"/>
      <c r="K8" s="226"/>
      <c r="L8" s="219"/>
      <c r="M8" s="125"/>
      <c r="N8" s="125"/>
      <c r="O8" s="125"/>
      <c r="P8" s="131"/>
      <c r="Q8" s="120"/>
      <c r="R8" s="132"/>
      <c r="S8" s="125"/>
      <c r="T8" s="131"/>
      <c r="U8" s="127"/>
      <c r="V8" s="128"/>
    </row>
    <row r="9" spans="1:35" s="129" customFormat="1" ht="13.8">
      <c r="A9" s="803" t="s">
        <v>78</v>
      </c>
      <c r="B9" s="803"/>
      <c r="C9" s="122" t="s">
        <v>300</v>
      </c>
      <c r="D9" s="125"/>
      <c r="E9" s="125"/>
      <c r="F9" s="226"/>
      <c r="G9" s="226"/>
      <c r="H9" s="226"/>
      <c r="I9" s="226"/>
      <c r="J9" s="226"/>
      <c r="K9" s="226"/>
      <c r="L9" s="219"/>
      <c r="M9" s="125"/>
      <c r="N9" s="125"/>
      <c r="O9" s="430" t="s">
        <v>79</v>
      </c>
      <c r="P9" s="804">
        <f>+T78</f>
        <v>1498.1465216198214</v>
      </c>
      <c r="Q9" s="804"/>
      <c r="R9" s="804"/>
      <c r="S9" s="133" t="s">
        <v>24</v>
      </c>
      <c r="T9" s="131"/>
      <c r="U9" s="127"/>
      <c r="V9" s="128"/>
    </row>
    <row r="10" spans="1:35" s="129" customFormat="1" ht="4.5" customHeight="1">
      <c r="A10" s="134"/>
      <c r="B10" s="134"/>
      <c r="C10" s="135"/>
      <c r="D10" s="136"/>
      <c r="E10" s="805"/>
      <c r="F10" s="805"/>
      <c r="G10" s="805"/>
      <c r="H10" s="226"/>
      <c r="I10" s="226"/>
      <c r="J10" s="226"/>
      <c r="K10" s="226"/>
      <c r="L10" s="219"/>
      <c r="M10" s="125"/>
      <c r="N10" s="125"/>
      <c r="O10" s="430"/>
      <c r="P10" s="804"/>
      <c r="Q10" s="804"/>
      <c r="R10" s="804"/>
      <c r="S10" s="133"/>
      <c r="T10" s="226"/>
      <c r="U10" s="137"/>
      <c r="V10" s="128"/>
    </row>
    <row r="11" spans="1:35" s="129" customFormat="1" ht="13.8">
      <c r="A11" s="138" t="s">
        <v>80</v>
      </c>
      <c r="B11" s="138"/>
      <c r="C11" s="139"/>
      <c r="D11" s="777">
        <v>263807</v>
      </c>
      <c r="E11" s="777"/>
      <c r="F11" s="777"/>
      <c r="G11" s="168"/>
      <c r="H11" s="140"/>
      <c r="I11" s="140" t="s">
        <v>81</v>
      </c>
      <c r="J11" s="168"/>
      <c r="K11" s="168"/>
      <c r="L11" s="312" t="s">
        <v>82</v>
      </c>
      <c r="M11" s="169" t="s">
        <v>83</v>
      </c>
      <c r="N11" s="778">
        <v>1.1368665000000002</v>
      </c>
      <c r="O11" s="778"/>
      <c r="P11" s="778"/>
      <c r="Q11" s="140"/>
      <c r="R11" s="170"/>
      <c r="S11" s="171"/>
      <c r="T11" s="171"/>
      <c r="U11" s="141"/>
      <c r="V11" s="142"/>
    </row>
    <row r="12" spans="1:35" s="129" customFormat="1" ht="7.5" customHeight="1">
      <c r="A12" s="138"/>
      <c r="B12" s="138"/>
      <c r="C12" s="143"/>
      <c r="D12" s="172"/>
      <c r="E12" s="173"/>
      <c r="F12" s="174"/>
      <c r="G12" s="175"/>
      <c r="H12" s="176"/>
      <c r="I12" s="176"/>
      <c r="J12" s="175"/>
      <c r="K12" s="175"/>
      <c r="L12" s="312"/>
      <c r="M12" s="171"/>
      <c r="N12" s="177"/>
      <c r="O12" s="171"/>
      <c r="P12" s="140"/>
      <c r="Q12" s="140"/>
      <c r="R12" s="170"/>
      <c r="S12" s="171"/>
      <c r="T12" s="171"/>
      <c r="U12" s="141"/>
      <c r="V12" s="142"/>
    </row>
    <row r="13" spans="1:35" s="129" customFormat="1" ht="14.25" customHeight="1" thickBot="1">
      <c r="A13" s="779" t="s">
        <v>84</v>
      </c>
      <c r="B13" s="780"/>
      <c r="C13" s="780"/>
      <c r="D13" s="178"/>
      <c r="E13" s="781" t="s">
        <v>85</v>
      </c>
      <c r="F13" s="781"/>
      <c r="G13" s="781"/>
      <c r="H13" s="781"/>
      <c r="I13" s="781"/>
      <c r="J13" s="782">
        <v>2437.02</v>
      </c>
      <c r="K13" s="782"/>
      <c r="L13" s="782"/>
      <c r="M13" s="783" t="s">
        <v>86</v>
      </c>
      <c r="N13" s="783"/>
      <c r="O13" s="783"/>
      <c r="P13" s="783"/>
      <c r="Q13" s="782">
        <v>3074.1</v>
      </c>
      <c r="R13" s="782"/>
      <c r="S13" s="782"/>
      <c r="T13" s="227"/>
      <c r="U13" s="163"/>
      <c r="V13" s="142"/>
    </row>
    <row r="14" spans="1:35" s="116" customFormat="1" ht="9" customHeight="1" thickTop="1" thickBot="1">
      <c r="A14" s="164"/>
      <c r="B14" s="164"/>
      <c r="C14" s="143"/>
      <c r="D14" s="119"/>
      <c r="E14" s="119"/>
      <c r="F14" s="226"/>
      <c r="G14" s="226"/>
      <c r="H14" s="226"/>
      <c r="I14" s="787"/>
      <c r="J14" s="787"/>
      <c r="K14" s="787"/>
      <c r="L14" s="219"/>
      <c r="M14" s="119"/>
      <c r="N14" s="119"/>
      <c r="O14" s="119"/>
      <c r="P14" s="131"/>
      <c r="Q14" s="120"/>
      <c r="R14" s="165"/>
      <c r="S14" s="119"/>
      <c r="T14" s="140"/>
      <c r="U14" s="252">
        <f>+D11/35000*6</f>
        <v>45.224057142857141</v>
      </c>
      <c r="V14" s="253">
        <v>42.547714285714285</v>
      </c>
      <c r="X14" s="254"/>
      <c r="Y14" s="255"/>
      <c r="Z14" s="255"/>
      <c r="AA14" s="255"/>
      <c r="AB14" s="255"/>
      <c r="AC14" s="255"/>
      <c r="AD14" s="255"/>
      <c r="AE14" s="256"/>
    </row>
    <row r="15" spans="1:35" s="144" customFormat="1" ht="18" customHeight="1" thickTop="1">
      <c r="A15" s="784" t="s">
        <v>87</v>
      </c>
      <c r="B15" s="788" t="s">
        <v>88</v>
      </c>
      <c r="C15" s="791" t="s">
        <v>89</v>
      </c>
      <c r="D15" s="767" t="s">
        <v>90</v>
      </c>
      <c r="E15" s="767" t="s">
        <v>91</v>
      </c>
      <c r="F15" s="768" t="s">
        <v>92</v>
      </c>
      <c r="G15" s="769"/>
      <c r="H15" s="770"/>
      <c r="I15" s="768" t="s">
        <v>93</v>
      </c>
      <c r="J15" s="839"/>
      <c r="K15" s="840"/>
      <c r="L15" s="847" t="s">
        <v>94</v>
      </c>
      <c r="M15" s="848"/>
      <c r="N15" s="848"/>
      <c r="O15" s="848"/>
      <c r="P15" s="848"/>
      <c r="Q15" s="849"/>
      <c r="R15" s="767" t="s">
        <v>95</v>
      </c>
      <c r="S15" s="767" t="s">
        <v>96</v>
      </c>
      <c r="T15" s="796" t="s">
        <v>97</v>
      </c>
      <c r="U15" s="794" t="s">
        <v>98</v>
      </c>
      <c r="V15" s="257"/>
      <c r="X15" s="258" t="s">
        <v>99</v>
      </c>
      <c r="Y15" s="259" t="s">
        <v>100</v>
      </c>
      <c r="Z15" s="259" t="s">
        <v>101</v>
      </c>
      <c r="AA15" s="259" t="s">
        <v>102</v>
      </c>
      <c r="AB15" s="259" t="s">
        <v>103</v>
      </c>
      <c r="AC15" s="259" t="s">
        <v>104</v>
      </c>
      <c r="AD15" s="259" t="s">
        <v>105</v>
      </c>
      <c r="AE15" s="260" t="s">
        <v>106</v>
      </c>
    </row>
    <row r="16" spans="1:35" s="144" customFormat="1" ht="22.5" customHeight="1" thickBot="1">
      <c r="A16" s="785"/>
      <c r="B16" s="789"/>
      <c r="C16" s="792"/>
      <c r="D16" s="765"/>
      <c r="E16" s="765"/>
      <c r="F16" s="771"/>
      <c r="G16" s="772"/>
      <c r="H16" s="773"/>
      <c r="I16" s="841"/>
      <c r="J16" s="842"/>
      <c r="K16" s="843"/>
      <c r="L16" s="761" t="s">
        <v>107</v>
      </c>
      <c r="M16" s="764" t="s">
        <v>108</v>
      </c>
      <c r="N16" s="764" t="s">
        <v>109</v>
      </c>
      <c r="O16" s="764" t="s">
        <v>110</v>
      </c>
      <c r="P16" s="764" t="s">
        <v>95</v>
      </c>
      <c r="Q16" s="850" t="s">
        <v>111</v>
      </c>
      <c r="R16" s="765"/>
      <c r="S16" s="765"/>
      <c r="T16" s="797"/>
      <c r="U16" s="795"/>
      <c r="V16" s="261"/>
      <c r="X16" s="262">
        <v>10.8</v>
      </c>
      <c r="Y16" s="263">
        <v>17.3</v>
      </c>
      <c r="Z16" s="263">
        <f>69+9.7+2.5+0.3</f>
        <v>81.5</v>
      </c>
      <c r="AA16" s="263">
        <v>0</v>
      </c>
      <c r="AB16" s="263">
        <v>51</v>
      </c>
      <c r="AC16" s="263">
        <v>1.7</v>
      </c>
      <c r="AD16" s="263">
        <v>56.9</v>
      </c>
      <c r="AE16" s="264">
        <f>+X16+Y16+(Z16+AA16-AB16-AC16-AD16)</f>
        <v>0</v>
      </c>
    </row>
    <row r="17" spans="1:36" s="144" customFormat="1" ht="22.5" customHeight="1" thickTop="1" thickBot="1">
      <c r="A17" s="785"/>
      <c r="B17" s="789"/>
      <c r="C17" s="792"/>
      <c r="D17" s="765"/>
      <c r="E17" s="765"/>
      <c r="F17" s="771"/>
      <c r="G17" s="772"/>
      <c r="H17" s="773"/>
      <c r="I17" s="841"/>
      <c r="J17" s="842"/>
      <c r="K17" s="843"/>
      <c r="L17" s="762"/>
      <c r="M17" s="765"/>
      <c r="N17" s="765"/>
      <c r="O17" s="765"/>
      <c r="P17" s="765"/>
      <c r="Q17" s="851"/>
      <c r="R17" s="765"/>
      <c r="S17" s="765"/>
      <c r="T17" s="797"/>
      <c r="U17" s="795"/>
      <c r="V17" s="261"/>
      <c r="W17" s="265"/>
      <c r="X17" s="266"/>
      <c r="Y17" s="166"/>
      <c r="Z17" s="166"/>
      <c r="AA17" s="166"/>
      <c r="AB17" s="166"/>
      <c r="AC17" s="166"/>
      <c r="AD17" s="166"/>
      <c r="AE17" s="267"/>
      <c r="AF17" s="129"/>
    </row>
    <row r="18" spans="1:36" s="144" customFormat="1" ht="22.5" customHeight="1" thickTop="1">
      <c r="A18" s="785"/>
      <c r="B18" s="789"/>
      <c r="C18" s="792"/>
      <c r="D18" s="765"/>
      <c r="E18" s="765"/>
      <c r="F18" s="771"/>
      <c r="G18" s="772"/>
      <c r="H18" s="773"/>
      <c r="I18" s="841"/>
      <c r="J18" s="842"/>
      <c r="K18" s="843"/>
      <c r="L18" s="762"/>
      <c r="M18" s="765"/>
      <c r="N18" s="765"/>
      <c r="O18" s="765"/>
      <c r="P18" s="765"/>
      <c r="Q18" s="851"/>
      <c r="R18" s="765"/>
      <c r="S18" s="765"/>
      <c r="T18" s="797"/>
      <c r="U18" s="795"/>
      <c r="V18" s="268"/>
      <c r="X18" s="258" t="s">
        <v>112</v>
      </c>
      <c r="Y18" s="259" t="s">
        <v>113</v>
      </c>
      <c r="Z18" s="259" t="s">
        <v>114</v>
      </c>
      <c r="AA18" s="259" t="s">
        <v>112</v>
      </c>
      <c r="AB18" s="259" t="s">
        <v>113</v>
      </c>
      <c r="AC18" s="260" t="s">
        <v>114</v>
      </c>
      <c r="AD18" s="166"/>
      <c r="AE18" s="267"/>
      <c r="AF18" s="413"/>
      <c r="AG18" s="413"/>
    </row>
    <row r="19" spans="1:36" s="144" customFormat="1" ht="22.5" customHeight="1">
      <c r="A19" s="786"/>
      <c r="B19" s="790"/>
      <c r="C19" s="793"/>
      <c r="D19" s="766"/>
      <c r="E19" s="766"/>
      <c r="F19" s="774"/>
      <c r="G19" s="775"/>
      <c r="H19" s="776"/>
      <c r="I19" s="844"/>
      <c r="J19" s="845"/>
      <c r="K19" s="846"/>
      <c r="L19" s="763"/>
      <c r="M19" s="766"/>
      <c r="N19" s="766"/>
      <c r="O19" s="766"/>
      <c r="P19" s="766"/>
      <c r="Q19" s="852"/>
      <c r="R19" s="766"/>
      <c r="S19" s="766"/>
      <c r="T19" s="798"/>
      <c r="U19" s="795"/>
      <c r="V19" s="268"/>
      <c r="X19" s="269">
        <v>273</v>
      </c>
      <c r="Y19" s="270">
        <v>1</v>
      </c>
      <c r="Z19" s="270">
        <f t="shared" ref="Z19:Z20" si="1">(+Y19*3.14*(X19/1000)^2)/4</f>
        <v>5.8505265000000015E-2</v>
      </c>
      <c r="AA19" s="270">
        <v>108</v>
      </c>
      <c r="AB19" s="270">
        <v>1</v>
      </c>
      <c r="AC19" s="271">
        <f>(+AB19*3.14*(AA19/1000)^2)/4</f>
        <v>9.1562399999999995E-3</v>
      </c>
      <c r="AD19" s="166"/>
      <c r="AE19" s="267"/>
      <c r="AF19" s="413"/>
      <c r="AG19" s="413"/>
    </row>
    <row r="20" spans="1:36" s="145" customFormat="1" ht="13.5" customHeight="1">
      <c r="A20" s="272">
        <v>1</v>
      </c>
      <c r="B20" s="429">
        <v>2</v>
      </c>
      <c r="C20" s="273">
        <v>3</v>
      </c>
      <c r="D20" s="431">
        <v>4</v>
      </c>
      <c r="E20" s="273">
        <v>5</v>
      </c>
      <c r="F20" s="758">
        <v>6</v>
      </c>
      <c r="G20" s="871"/>
      <c r="H20" s="872"/>
      <c r="I20" s="758">
        <v>7</v>
      </c>
      <c r="J20" s="759"/>
      <c r="K20" s="760"/>
      <c r="L20" s="274">
        <v>8</v>
      </c>
      <c r="M20" s="273">
        <v>9</v>
      </c>
      <c r="N20" s="273">
        <v>10</v>
      </c>
      <c r="O20" s="273">
        <v>11</v>
      </c>
      <c r="P20" s="273">
        <v>12</v>
      </c>
      <c r="Q20" s="273">
        <v>13</v>
      </c>
      <c r="R20" s="429">
        <v>14</v>
      </c>
      <c r="S20" s="273">
        <v>15</v>
      </c>
      <c r="T20" s="273">
        <v>16</v>
      </c>
      <c r="U20" s="275">
        <v>17</v>
      </c>
      <c r="V20" s="276"/>
      <c r="X20" s="269">
        <v>219</v>
      </c>
      <c r="Y20" s="270">
        <v>1</v>
      </c>
      <c r="Z20" s="270">
        <f t="shared" si="1"/>
        <v>3.7649385E-2</v>
      </c>
      <c r="AA20" s="270">
        <v>89</v>
      </c>
      <c r="AB20" s="270">
        <v>1</v>
      </c>
      <c r="AC20" s="271">
        <f>(+AB20*3.14*(AA20/1000)^2)/4</f>
        <v>6.2179849999999997E-3</v>
      </c>
      <c r="AD20" s="166"/>
      <c r="AE20" s="267"/>
      <c r="AF20" s="146"/>
      <c r="AG20" s="146"/>
    </row>
    <row r="21" spans="1:36" s="145" customFormat="1" ht="21.75" customHeight="1">
      <c r="A21" s="242"/>
      <c r="B21" s="402"/>
      <c r="C21" s="277" t="s">
        <v>200</v>
      </c>
      <c r="D21" s="402"/>
      <c r="E21" s="402"/>
      <c r="F21" s="402"/>
      <c r="G21" s="401"/>
      <c r="H21" s="401"/>
      <c r="I21" s="402"/>
      <c r="J21" s="402"/>
      <c r="K21" s="402"/>
      <c r="L21" s="243"/>
      <c r="M21" s="402"/>
      <c r="N21" s="402"/>
      <c r="O21" s="402"/>
      <c r="P21" s="402"/>
      <c r="Q21" s="402"/>
      <c r="R21" s="402"/>
      <c r="S21" s="402"/>
      <c r="T21" s="402"/>
      <c r="U21" s="244"/>
      <c r="V21" s="277" t="s">
        <v>201</v>
      </c>
      <c r="W21" s="402"/>
      <c r="X21" s="166"/>
      <c r="Y21" s="146"/>
      <c r="Z21" s="146"/>
    </row>
    <row r="22" spans="1:36" s="332" customFormat="1" ht="20.25" customHeight="1">
      <c r="A22" s="859">
        <v>1</v>
      </c>
      <c r="B22" s="861" t="s">
        <v>190</v>
      </c>
      <c r="C22" s="863" t="s">
        <v>248</v>
      </c>
      <c r="D22" s="865" t="s">
        <v>147</v>
      </c>
      <c r="E22" s="867">
        <v>4</v>
      </c>
      <c r="F22" s="729">
        <v>3.68</v>
      </c>
      <c r="G22" s="729"/>
      <c r="H22" s="729"/>
      <c r="I22" s="730">
        <v>0</v>
      </c>
      <c r="J22" s="730"/>
      <c r="K22" s="730"/>
      <c r="L22" s="329"/>
      <c r="M22" s="330"/>
      <c r="N22" s="330"/>
      <c r="O22" s="330"/>
      <c r="P22" s="330"/>
      <c r="Q22" s="331"/>
      <c r="R22" s="837">
        <f>F23+I23</f>
        <v>8.9682335999999996</v>
      </c>
      <c r="S22" s="837">
        <f>R22+R23</f>
        <v>8.9682335999999996</v>
      </c>
      <c r="T22" s="837">
        <f>E22*S22</f>
        <v>35.872934399999998</v>
      </c>
      <c r="U22" s="831"/>
      <c r="V22" s="727" t="s">
        <v>191</v>
      </c>
      <c r="W22" s="728" t="s">
        <v>163</v>
      </c>
      <c r="X22" s="333"/>
      <c r="Y22" s="334"/>
    </row>
    <row r="23" spans="1:36" s="332" customFormat="1" ht="20.25" customHeight="1">
      <c r="A23" s="860"/>
      <c r="B23" s="862"/>
      <c r="C23" s="864"/>
      <c r="D23" s="866"/>
      <c r="E23" s="868"/>
      <c r="F23" s="729">
        <f>F22*$J$13/1000</f>
        <v>8.9682335999999996</v>
      </c>
      <c r="G23" s="729"/>
      <c r="H23" s="729"/>
      <c r="I23" s="730">
        <f>I22*$Q$13/1000</f>
        <v>0</v>
      </c>
      <c r="J23" s="730"/>
      <c r="K23" s="730"/>
      <c r="L23" s="335"/>
      <c r="M23" s="336"/>
      <c r="N23" s="336"/>
      <c r="O23" s="336"/>
      <c r="P23" s="336"/>
      <c r="Q23" s="337"/>
      <c r="R23" s="838"/>
      <c r="S23" s="838"/>
      <c r="T23" s="838"/>
      <c r="U23" s="832"/>
      <c r="V23" s="727"/>
      <c r="W23" s="728"/>
      <c r="X23" s="333"/>
      <c r="Y23" s="338" t="s">
        <v>177</v>
      </c>
    </row>
    <row r="24" spans="1:36" s="332" customFormat="1" ht="20.25" customHeight="1">
      <c r="A24" s="859">
        <v>2</v>
      </c>
      <c r="B24" s="861" t="s">
        <v>190</v>
      </c>
      <c r="C24" s="863" t="s">
        <v>247</v>
      </c>
      <c r="D24" s="865" t="s">
        <v>147</v>
      </c>
      <c r="E24" s="869">
        <v>1.58</v>
      </c>
      <c r="F24" s="729">
        <v>3.68</v>
      </c>
      <c r="G24" s="729"/>
      <c r="H24" s="729"/>
      <c r="I24" s="730">
        <v>0</v>
      </c>
      <c r="J24" s="730"/>
      <c r="K24" s="730"/>
      <c r="L24" s="329"/>
      <c r="M24" s="330"/>
      <c r="N24" s="330"/>
      <c r="O24" s="330"/>
      <c r="P24" s="330"/>
      <c r="Q24" s="331"/>
      <c r="R24" s="837">
        <f>F25+I25</f>
        <v>8.9682335999999996</v>
      </c>
      <c r="S24" s="837">
        <f>R24+R25</f>
        <v>8.9682335999999996</v>
      </c>
      <c r="T24" s="837">
        <f>E24*S24</f>
        <v>14.169809087999999</v>
      </c>
      <c r="U24" s="831"/>
      <c r="V24" s="727" t="s">
        <v>191</v>
      </c>
      <c r="W24" s="728" t="s">
        <v>163</v>
      </c>
      <c r="X24" s="333"/>
      <c r="Y24" s="334"/>
    </row>
    <row r="25" spans="1:36" s="332" customFormat="1" ht="20.25" customHeight="1">
      <c r="A25" s="860"/>
      <c r="B25" s="862"/>
      <c r="C25" s="864"/>
      <c r="D25" s="866"/>
      <c r="E25" s="870"/>
      <c r="F25" s="729">
        <f>F24*$J$13/1000</f>
        <v>8.9682335999999996</v>
      </c>
      <c r="G25" s="729"/>
      <c r="H25" s="729"/>
      <c r="I25" s="730">
        <f>I24*$Q$13/1000</f>
        <v>0</v>
      </c>
      <c r="J25" s="730"/>
      <c r="K25" s="730"/>
      <c r="L25" s="335"/>
      <c r="M25" s="336"/>
      <c r="N25" s="336"/>
      <c r="O25" s="336"/>
      <c r="P25" s="336"/>
      <c r="Q25" s="337"/>
      <c r="R25" s="838"/>
      <c r="S25" s="838"/>
      <c r="T25" s="838"/>
      <c r="U25" s="832"/>
      <c r="V25" s="727"/>
      <c r="W25" s="728"/>
      <c r="X25" s="333"/>
      <c r="Y25" s="338" t="s">
        <v>177</v>
      </c>
    </row>
    <row r="26" spans="1:36" s="344" customFormat="1" ht="12.75" customHeight="1">
      <c r="A26" s="879">
        <v>3</v>
      </c>
      <c r="B26" s="882" t="s">
        <v>148</v>
      </c>
      <c r="C26" s="885" t="s">
        <v>196</v>
      </c>
      <c r="D26" s="888" t="s">
        <v>147</v>
      </c>
      <c r="E26" s="856">
        <f>E22+E24</f>
        <v>5.58</v>
      </c>
      <c r="F26" s="853">
        <v>2.78</v>
      </c>
      <c r="G26" s="854"/>
      <c r="H26" s="855"/>
      <c r="I26" s="853">
        <v>0.34</v>
      </c>
      <c r="J26" s="854"/>
      <c r="K26" s="855"/>
      <c r="L26" s="339"/>
      <c r="M26" s="340"/>
      <c r="N26" s="341"/>
      <c r="O26" s="342"/>
      <c r="P26" s="342"/>
      <c r="Q26" s="399"/>
      <c r="R26" s="343">
        <f>F27+I27</f>
        <v>7.8201095999999986</v>
      </c>
      <c r="S26" s="856">
        <f>R26+R27</f>
        <v>46.09219452174375</v>
      </c>
      <c r="T26" s="856">
        <f>E26*S26</f>
        <v>257.19444543133011</v>
      </c>
      <c r="U26" s="934">
        <f>E26*R27</f>
        <v>213.55823386333014</v>
      </c>
      <c r="V26" s="923" t="s">
        <v>178</v>
      </c>
      <c r="W26" s="926" t="s">
        <v>163</v>
      </c>
    </row>
    <row r="27" spans="1:36" s="344" customFormat="1" ht="12.6">
      <c r="A27" s="880"/>
      <c r="B27" s="883"/>
      <c r="C27" s="886"/>
      <c r="D27" s="889"/>
      <c r="E27" s="857"/>
      <c r="F27" s="812">
        <f>F26*$J$13/1000</f>
        <v>6.774915599999999</v>
      </c>
      <c r="G27" s="813"/>
      <c r="H27" s="814"/>
      <c r="I27" s="812">
        <f>I26*$Q$13/1000</f>
        <v>1.045194</v>
      </c>
      <c r="J27" s="813"/>
      <c r="K27" s="814"/>
      <c r="L27" s="345" t="s">
        <v>149</v>
      </c>
      <c r="M27" s="346" t="s">
        <v>150</v>
      </c>
      <c r="N27" s="347">
        <v>1.02</v>
      </c>
      <c r="O27" s="348">
        <f>E26*N27</f>
        <v>5.6916000000000002</v>
      </c>
      <c r="P27" s="349">
        <v>27.56</v>
      </c>
      <c r="Q27" s="350">
        <f>N27*P27*$N$11</f>
        <v>31.958681554800005</v>
      </c>
      <c r="R27" s="856">
        <f>SUM(Q27:Q29)</f>
        <v>38.272084921743755</v>
      </c>
      <c r="S27" s="857"/>
      <c r="T27" s="857"/>
      <c r="U27" s="935"/>
      <c r="V27" s="924"/>
      <c r="W27" s="927"/>
      <c r="Y27" s="344">
        <f>+S26*1.33</f>
        <v>61.302618713919188</v>
      </c>
    </row>
    <row r="28" spans="1:36" s="344" customFormat="1" ht="12.6">
      <c r="A28" s="880"/>
      <c r="B28" s="883"/>
      <c r="C28" s="886"/>
      <c r="D28" s="889"/>
      <c r="E28" s="857"/>
      <c r="F28" s="815"/>
      <c r="G28" s="816"/>
      <c r="H28" s="817"/>
      <c r="I28" s="815"/>
      <c r="J28" s="816"/>
      <c r="K28" s="817"/>
      <c r="L28" s="351" t="s">
        <v>151</v>
      </c>
      <c r="M28" s="352" t="s">
        <v>152</v>
      </c>
      <c r="N28" s="353">
        <v>1.17</v>
      </c>
      <c r="O28" s="354">
        <f>E26*N28</f>
        <v>6.5286</v>
      </c>
      <c r="P28" s="349">
        <v>3.5</v>
      </c>
      <c r="Q28" s="355">
        <f>N28*P28*$N$11</f>
        <v>4.6554683175000005</v>
      </c>
      <c r="R28" s="857"/>
      <c r="S28" s="857"/>
      <c r="T28" s="857"/>
      <c r="U28" s="935"/>
      <c r="V28" s="924"/>
      <c r="W28" s="927"/>
    </row>
    <row r="29" spans="1:36" s="344" customFormat="1" ht="13.5" customHeight="1">
      <c r="A29" s="881"/>
      <c r="B29" s="884"/>
      <c r="C29" s="887"/>
      <c r="D29" s="890"/>
      <c r="E29" s="858"/>
      <c r="F29" s="818"/>
      <c r="G29" s="819"/>
      <c r="H29" s="820"/>
      <c r="I29" s="818"/>
      <c r="J29" s="819"/>
      <c r="K29" s="820"/>
      <c r="L29" s="356" t="s">
        <v>153</v>
      </c>
      <c r="M29" s="357" t="s">
        <v>150</v>
      </c>
      <c r="N29" s="358">
        <v>1.2500000000000001E-2</v>
      </c>
      <c r="O29" s="359">
        <f>E26*N29</f>
        <v>6.9750000000000006E-2</v>
      </c>
      <c r="P29" s="477">
        <v>116.667</v>
      </c>
      <c r="Q29" s="360">
        <f>N29*P29*$N$11</f>
        <v>1.6579350494437504</v>
      </c>
      <c r="R29" s="858"/>
      <c r="S29" s="858"/>
      <c r="T29" s="858"/>
      <c r="U29" s="936"/>
      <c r="V29" s="925"/>
      <c r="W29" s="928"/>
    </row>
    <row r="30" spans="1:36" s="366" customFormat="1" ht="18" customHeight="1">
      <c r="A30" s="859">
        <v>4</v>
      </c>
      <c r="B30" s="861" t="s">
        <v>192</v>
      </c>
      <c r="C30" s="873" t="s">
        <v>193</v>
      </c>
      <c r="D30" s="875" t="s">
        <v>176</v>
      </c>
      <c r="E30" s="877">
        <v>10.039999999999999</v>
      </c>
      <c r="F30" s="821">
        <v>0.4</v>
      </c>
      <c r="G30" s="822"/>
      <c r="H30" s="823"/>
      <c r="I30" s="821">
        <v>0.5</v>
      </c>
      <c r="J30" s="822"/>
      <c r="K30" s="823"/>
      <c r="L30" s="361"/>
      <c r="M30" s="362"/>
      <c r="N30" s="363"/>
      <c r="O30" s="363"/>
      <c r="P30" s="364"/>
      <c r="Q30" s="365"/>
      <c r="R30" s="833">
        <f>F31+I31</f>
        <v>2.5118580000000001</v>
      </c>
      <c r="S30" s="833">
        <f>R30+R31</f>
        <v>2.5118580000000001</v>
      </c>
      <c r="T30" s="833">
        <f>E30*S30</f>
        <v>25.219054319999998</v>
      </c>
      <c r="U30" s="835"/>
      <c r="V30" s="929" t="s">
        <v>194</v>
      </c>
      <c r="W30" s="931" t="s">
        <v>195</v>
      </c>
    </row>
    <row r="31" spans="1:36" s="366" customFormat="1" ht="18" customHeight="1">
      <c r="A31" s="860"/>
      <c r="B31" s="862"/>
      <c r="C31" s="874"/>
      <c r="D31" s="876"/>
      <c r="E31" s="878"/>
      <c r="F31" s="891">
        <f>F30*$J$13/1000</f>
        <v>0.97480800000000001</v>
      </c>
      <c r="G31" s="892"/>
      <c r="H31" s="893"/>
      <c r="I31" s="729">
        <f>I30*$Q$13/1000</f>
        <v>1.53705</v>
      </c>
      <c r="J31" s="729"/>
      <c r="K31" s="729"/>
      <c r="L31" s="367"/>
      <c r="M31" s="368"/>
      <c r="N31" s="369"/>
      <c r="O31" s="369"/>
      <c r="P31" s="370"/>
      <c r="Q31" s="371"/>
      <c r="R31" s="834"/>
      <c r="S31" s="834"/>
      <c r="T31" s="834"/>
      <c r="U31" s="836"/>
      <c r="V31" s="930"/>
      <c r="W31" s="931"/>
    </row>
    <row r="32" spans="1:36" s="315" customFormat="1" ht="14.25" customHeight="1">
      <c r="A32" s="894">
        <v>5</v>
      </c>
      <c r="B32" s="716" t="s">
        <v>154</v>
      </c>
      <c r="C32" s="908" t="s">
        <v>216</v>
      </c>
      <c r="D32" s="739" t="s">
        <v>122</v>
      </c>
      <c r="E32" s="909">
        <v>134.13</v>
      </c>
      <c r="F32" s="827">
        <f>0.001*14.8</f>
        <v>1.4800000000000001E-2</v>
      </c>
      <c r="G32" s="828"/>
      <c r="H32" s="829"/>
      <c r="I32" s="824">
        <f>0.001*4.98</f>
        <v>4.9800000000000009E-3</v>
      </c>
      <c r="J32" s="825"/>
      <c r="K32" s="826"/>
      <c r="L32" s="314"/>
      <c r="M32" s="162"/>
      <c r="N32" s="245"/>
      <c r="O32" s="475"/>
      <c r="P32" s="427"/>
      <c r="Q32" s="458"/>
      <c r="R32" s="462">
        <f>F33+I33</f>
        <v>5.1376914000000003E-2</v>
      </c>
      <c r="S32" s="735">
        <f>R32+R33</f>
        <v>0.41903954010000005</v>
      </c>
      <c r="T32" s="735">
        <f>E32*S32</f>
        <v>56.205773513613003</v>
      </c>
      <c r="U32" s="736">
        <f>R33*E32</f>
        <v>49.314588038793005</v>
      </c>
      <c r="V32" s="908" t="s">
        <v>179</v>
      </c>
      <c r="W32" s="739" t="s">
        <v>162</v>
      </c>
      <c r="X32" s="147"/>
      <c r="Y32" s="147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</row>
    <row r="33" spans="1:36" s="315" customFormat="1" ht="14.25" customHeight="1">
      <c r="A33" s="906"/>
      <c r="B33" s="907"/>
      <c r="C33" s="908"/>
      <c r="D33" s="739"/>
      <c r="E33" s="909"/>
      <c r="F33" s="735">
        <f>F32*J$13/1000</f>
        <v>3.6067896000000002E-2</v>
      </c>
      <c r="G33" s="735"/>
      <c r="H33" s="735"/>
      <c r="I33" s="735">
        <f>I32*$Q$13/1000</f>
        <v>1.5309018000000002E-2</v>
      </c>
      <c r="J33" s="735"/>
      <c r="K33" s="735"/>
      <c r="L33" s="316" t="s">
        <v>155</v>
      </c>
      <c r="M33" s="187" t="s">
        <v>122</v>
      </c>
      <c r="N33" s="317">
        <v>1</v>
      </c>
      <c r="O33" s="188">
        <f>E32*N33</f>
        <v>134.13</v>
      </c>
      <c r="P33" s="318">
        <v>0.32</v>
      </c>
      <c r="Q33" s="189">
        <f>N33*P33*$N$11</f>
        <v>0.36379728000000006</v>
      </c>
      <c r="R33" s="735">
        <f>SUM(Q33:Q34)</f>
        <v>0.36766262610000006</v>
      </c>
      <c r="S33" s="735"/>
      <c r="T33" s="735"/>
      <c r="U33" s="736"/>
      <c r="V33" s="908"/>
      <c r="W33" s="739"/>
      <c r="X33" s="147">
        <v>7.379505</v>
      </c>
      <c r="Y33" s="147">
        <v>2.46</v>
      </c>
      <c r="Z33" s="149">
        <f>Y33/X33</f>
        <v>0.33335569255661457</v>
      </c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</row>
    <row r="34" spans="1:36" s="315" customFormat="1" ht="13.5" customHeight="1">
      <c r="A34" s="895"/>
      <c r="B34" s="717"/>
      <c r="C34" s="908"/>
      <c r="D34" s="739"/>
      <c r="E34" s="909"/>
      <c r="F34" s="735"/>
      <c r="G34" s="735"/>
      <c r="H34" s="735"/>
      <c r="I34" s="735"/>
      <c r="J34" s="735"/>
      <c r="K34" s="735"/>
      <c r="L34" s="390" t="s">
        <v>156</v>
      </c>
      <c r="M34" s="391" t="s">
        <v>122</v>
      </c>
      <c r="N34" s="392">
        <v>4.0000000000000001E-3</v>
      </c>
      <c r="O34" s="393">
        <f>E32*N34</f>
        <v>0.53652</v>
      </c>
      <c r="P34" s="394">
        <v>0.85</v>
      </c>
      <c r="Q34" s="395">
        <f t="shared" ref="Q34" si="2">N34*P34*$N$11</f>
        <v>3.8653461000000004E-3</v>
      </c>
      <c r="R34" s="735"/>
      <c r="S34" s="735"/>
      <c r="T34" s="735"/>
      <c r="U34" s="736"/>
      <c r="V34" s="908"/>
      <c r="W34" s="739"/>
      <c r="X34" s="147">
        <v>5.4005400000000003</v>
      </c>
      <c r="Y34" s="147">
        <v>1.78</v>
      </c>
      <c r="Z34" s="149">
        <f>Y34/X34</f>
        <v>0.32959666996263337</v>
      </c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</row>
    <row r="35" spans="1:36" s="315" customFormat="1" ht="14.25" customHeight="1">
      <c r="A35" s="894">
        <v>6</v>
      </c>
      <c r="B35" s="716" t="s">
        <v>154</v>
      </c>
      <c r="C35" s="908" t="s">
        <v>249</v>
      </c>
      <c r="D35" s="739" t="s">
        <v>122</v>
      </c>
      <c r="E35" s="911">
        <v>64.8</v>
      </c>
      <c r="F35" s="827">
        <f>0.001*14.8</f>
        <v>1.4800000000000001E-2</v>
      </c>
      <c r="G35" s="828"/>
      <c r="H35" s="829"/>
      <c r="I35" s="824">
        <f>0.001*4.98</f>
        <v>4.9800000000000009E-3</v>
      </c>
      <c r="J35" s="825"/>
      <c r="K35" s="826"/>
      <c r="L35" s="314"/>
      <c r="M35" s="162"/>
      <c r="N35" s="245"/>
      <c r="O35" s="475"/>
      <c r="P35" s="427"/>
      <c r="Q35" s="458"/>
      <c r="R35" s="462">
        <f>F36+I36</f>
        <v>5.1376914000000003E-2</v>
      </c>
      <c r="S35" s="735">
        <f>R35+R36</f>
        <v>0.41903954010000005</v>
      </c>
      <c r="T35" s="735">
        <f>E35*S35</f>
        <v>27.153762198480003</v>
      </c>
      <c r="U35" s="736">
        <f>R36*E35</f>
        <v>23.824538171280004</v>
      </c>
      <c r="V35" s="908" t="s">
        <v>197</v>
      </c>
      <c r="W35" s="739" t="s">
        <v>162</v>
      </c>
      <c r="X35" s="147">
        <v>3.99492</v>
      </c>
      <c r="Y35" s="147">
        <v>1.3</v>
      </c>
      <c r="Z35" s="149">
        <f>Y35/X35</f>
        <v>0.32541327485907101</v>
      </c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</row>
    <row r="36" spans="1:36" s="315" customFormat="1" ht="14.25" customHeight="1">
      <c r="A36" s="906"/>
      <c r="B36" s="907"/>
      <c r="C36" s="908"/>
      <c r="D36" s="739"/>
      <c r="E36" s="911"/>
      <c r="F36" s="735">
        <f>F35*J$13/1000</f>
        <v>3.6067896000000002E-2</v>
      </c>
      <c r="G36" s="735"/>
      <c r="H36" s="735"/>
      <c r="I36" s="735">
        <f>I35*$Q$13/1000</f>
        <v>1.5309018000000002E-2</v>
      </c>
      <c r="J36" s="735"/>
      <c r="K36" s="735"/>
      <c r="L36" s="316" t="s">
        <v>155</v>
      </c>
      <c r="M36" s="187" t="s">
        <v>122</v>
      </c>
      <c r="N36" s="317">
        <v>1</v>
      </c>
      <c r="O36" s="188">
        <f>E35*N36</f>
        <v>64.8</v>
      </c>
      <c r="P36" s="318">
        <v>0.32</v>
      </c>
      <c r="Q36" s="189">
        <f>N36*P36*$N$11</f>
        <v>0.36379728000000006</v>
      </c>
      <c r="R36" s="735">
        <f>SUM(Q36:Q37)</f>
        <v>0.36766262610000006</v>
      </c>
      <c r="S36" s="735"/>
      <c r="T36" s="735"/>
      <c r="U36" s="736"/>
      <c r="V36" s="908"/>
      <c r="W36" s="739"/>
      <c r="X36" s="147"/>
      <c r="Y36" s="147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</row>
    <row r="37" spans="1:36" s="315" customFormat="1" ht="13.5" customHeight="1">
      <c r="A37" s="895"/>
      <c r="B37" s="717"/>
      <c r="C37" s="908"/>
      <c r="D37" s="739"/>
      <c r="E37" s="911"/>
      <c r="F37" s="735"/>
      <c r="G37" s="735"/>
      <c r="H37" s="735"/>
      <c r="I37" s="735"/>
      <c r="J37" s="735"/>
      <c r="K37" s="735"/>
      <c r="L37" s="390" t="s">
        <v>156</v>
      </c>
      <c r="M37" s="391" t="s">
        <v>122</v>
      </c>
      <c r="N37" s="392">
        <v>4.0000000000000001E-3</v>
      </c>
      <c r="O37" s="393">
        <f>E35*N37</f>
        <v>0.25919999999999999</v>
      </c>
      <c r="P37" s="394">
        <v>0.85</v>
      </c>
      <c r="Q37" s="395">
        <f t="shared" ref="Q37" si="3">N37*P37*$N$11</f>
        <v>3.8653461000000004E-3</v>
      </c>
      <c r="R37" s="735"/>
      <c r="S37" s="735"/>
      <c r="T37" s="735"/>
      <c r="U37" s="736"/>
      <c r="V37" s="908"/>
      <c r="W37" s="739"/>
      <c r="X37" s="147"/>
      <c r="Y37" s="147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</row>
    <row r="38" spans="1:36" s="315" customFormat="1" ht="14.25" customHeight="1">
      <c r="A38" s="894">
        <v>7</v>
      </c>
      <c r="B38" s="716" t="s">
        <v>154</v>
      </c>
      <c r="C38" s="908" t="s">
        <v>250</v>
      </c>
      <c r="D38" s="739" t="s">
        <v>122</v>
      </c>
      <c r="E38" s="911">
        <v>447.1</v>
      </c>
      <c r="F38" s="827">
        <f>0.001*14.8</f>
        <v>1.4800000000000001E-2</v>
      </c>
      <c r="G38" s="828"/>
      <c r="H38" s="829"/>
      <c r="I38" s="824">
        <f>0.001*4.98</f>
        <v>4.9800000000000009E-3</v>
      </c>
      <c r="J38" s="825"/>
      <c r="K38" s="826"/>
      <c r="L38" s="314"/>
      <c r="M38" s="162"/>
      <c r="N38" s="245"/>
      <c r="O38" s="475"/>
      <c r="P38" s="427"/>
      <c r="Q38" s="458"/>
      <c r="R38" s="462">
        <f>F39+I39</f>
        <v>5.1376914000000003E-2</v>
      </c>
      <c r="S38" s="735">
        <f>R38+R39</f>
        <v>0.41903954010000005</v>
      </c>
      <c r="T38" s="735">
        <f>E38*S38</f>
        <v>187.35257837871004</v>
      </c>
      <c r="U38" s="736">
        <f>R39*E38</f>
        <v>164.38196012931004</v>
      </c>
      <c r="V38" s="908" t="s">
        <v>197</v>
      </c>
      <c r="W38" s="739" t="s">
        <v>162</v>
      </c>
      <c r="X38" s="147">
        <v>3.99492</v>
      </c>
      <c r="Y38" s="147">
        <v>1.3</v>
      </c>
      <c r="Z38" s="149">
        <f>Y38/X38</f>
        <v>0.32541327485907101</v>
      </c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</row>
    <row r="39" spans="1:36" s="315" customFormat="1" ht="14.25" customHeight="1">
      <c r="A39" s="906"/>
      <c r="B39" s="907"/>
      <c r="C39" s="908"/>
      <c r="D39" s="739"/>
      <c r="E39" s="911"/>
      <c r="F39" s="735">
        <f>F38*J$13/1000</f>
        <v>3.6067896000000002E-2</v>
      </c>
      <c r="G39" s="735"/>
      <c r="H39" s="735"/>
      <c r="I39" s="735">
        <f>I38*$Q$13/1000</f>
        <v>1.5309018000000002E-2</v>
      </c>
      <c r="J39" s="735"/>
      <c r="K39" s="735"/>
      <c r="L39" s="316" t="s">
        <v>155</v>
      </c>
      <c r="M39" s="187" t="s">
        <v>122</v>
      </c>
      <c r="N39" s="317">
        <v>1</v>
      </c>
      <c r="O39" s="188">
        <f>E38*N39</f>
        <v>447.1</v>
      </c>
      <c r="P39" s="318">
        <v>0.32</v>
      </c>
      <c r="Q39" s="189">
        <f>N39*P39*$N$11</f>
        <v>0.36379728000000006</v>
      </c>
      <c r="R39" s="735">
        <f>SUM(Q39:Q40)</f>
        <v>0.36766262610000006</v>
      </c>
      <c r="S39" s="735"/>
      <c r="T39" s="735"/>
      <c r="U39" s="736"/>
      <c r="V39" s="908"/>
      <c r="W39" s="739"/>
      <c r="X39" s="147"/>
      <c r="Y39" s="147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</row>
    <row r="40" spans="1:36" s="315" customFormat="1" ht="13.5" customHeight="1">
      <c r="A40" s="895"/>
      <c r="B40" s="717"/>
      <c r="C40" s="908"/>
      <c r="D40" s="739"/>
      <c r="E40" s="911"/>
      <c r="F40" s="735"/>
      <c r="G40" s="735"/>
      <c r="H40" s="735"/>
      <c r="I40" s="735"/>
      <c r="J40" s="735"/>
      <c r="K40" s="735"/>
      <c r="L40" s="390" t="s">
        <v>156</v>
      </c>
      <c r="M40" s="391" t="s">
        <v>122</v>
      </c>
      <c r="N40" s="392">
        <v>4.0000000000000001E-3</v>
      </c>
      <c r="O40" s="393">
        <f>E38*N40</f>
        <v>1.7884000000000002</v>
      </c>
      <c r="P40" s="394">
        <v>0.85</v>
      </c>
      <c r="Q40" s="395">
        <f t="shared" ref="Q40" si="4">N40*P40*$N$11</f>
        <v>3.8653461000000004E-3</v>
      </c>
      <c r="R40" s="735"/>
      <c r="S40" s="735"/>
      <c r="T40" s="735"/>
      <c r="U40" s="736"/>
      <c r="V40" s="908"/>
      <c r="W40" s="739"/>
      <c r="X40" s="147"/>
      <c r="Y40" s="147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</row>
    <row r="41" spans="1:36" s="382" customFormat="1">
      <c r="A41" s="879">
        <v>8</v>
      </c>
      <c r="B41" s="912" t="s">
        <v>157</v>
      </c>
      <c r="C41" s="913" t="s">
        <v>189</v>
      </c>
      <c r="D41" s="914" t="s">
        <v>122</v>
      </c>
      <c r="E41" s="898">
        <v>1.51</v>
      </c>
      <c r="F41" s="830"/>
      <c r="G41" s="830"/>
      <c r="H41" s="830"/>
      <c r="I41" s="745"/>
      <c r="J41" s="745"/>
      <c r="K41" s="745"/>
      <c r="L41" s="379"/>
      <c r="M41" s="380"/>
      <c r="N41" s="380"/>
      <c r="O41" s="380"/>
      <c r="P41" s="380"/>
      <c r="Q41" s="381"/>
      <c r="R41" s="461"/>
      <c r="S41" s="922">
        <f>R41+R42</f>
        <v>1.2773780898876408</v>
      </c>
      <c r="T41" s="922">
        <f>E41*S41</f>
        <v>1.9288409157303377</v>
      </c>
      <c r="U41" s="740">
        <f>R42*E41</f>
        <v>1.9288409157303377</v>
      </c>
      <c r="V41" s="741" t="s">
        <v>165</v>
      </c>
      <c r="W41" s="743" t="s">
        <v>162</v>
      </c>
      <c r="Y41" s="383"/>
    </row>
    <row r="42" spans="1:36" s="382" customFormat="1" ht="13.5" customHeight="1">
      <c r="A42" s="881"/>
      <c r="B42" s="912"/>
      <c r="C42" s="913"/>
      <c r="D42" s="914"/>
      <c r="E42" s="898"/>
      <c r="F42" s="830"/>
      <c r="G42" s="830"/>
      <c r="H42" s="830"/>
      <c r="I42" s="745"/>
      <c r="J42" s="745"/>
      <c r="K42" s="745"/>
      <c r="L42" s="384" t="s">
        <v>251</v>
      </c>
      <c r="M42" s="385" t="s">
        <v>122</v>
      </c>
      <c r="N42" s="386">
        <v>1</v>
      </c>
      <c r="O42" s="387">
        <f>E41*N42</f>
        <v>1.51</v>
      </c>
      <c r="P42" s="388">
        <f>1 /0.89</f>
        <v>1.1235955056179776</v>
      </c>
      <c r="Q42" s="389">
        <f>N42*P42*$N$11</f>
        <v>1.2773780898876408</v>
      </c>
      <c r="R42" s="461">
        <f>SUM(Q42:Q42)</f>
        <v>1.2773780898876408</v>
      </c>
      <c r="S42" s="922"/>
      <c r="T42" s="922"/>
      <c r="U42" s="740"/>
      <c r="V42" s="742"/>
      <c r="W42" s="744"/>
      <c r="Y42" s="383"/>
    </row>
    <row r="43" spans="1:36" s="372" customFormat="1" ht="14.25" customHeight="1">
      <c r="A43" s="879">
        <v>9</v>
      </c>
      <c r="B43" s="882" t="s">
        <v>154</v>
      </c>
      <c r="C43" s="910" t="s">
        <v>252</v>
      </c>
      <c r="D43" s="898" t="s">
        <v>122</v>
      </c>
      <c r="E43" s="898">
        <v>13.44</v>
      </c>
      <c r="F43" s="900">
        <f>0.001*14.8</f>
        <v>1.4800000000000001E-2</v>
      </c>
      <c r="G43" s="901"/>
      <c r="H43" s="902"/>
      <c r="I43" s="853">
        <f>0.001*4.98</f>
        <v>4.9800000000000009E-3</v>
      </c>
      <c r="J43" s="854"/>
      <c r="K43" s="855"/>
      <c r="L43" s="339" t="s">
        <v>168</v>
      </c>
      <c r="M43" s="340"/>
      <c r="N43" s="341"/>
      <c r="O43" s="342"/>
      <c r="P43" s="342"/>
      <c r="Q43" s="399"/>
      <c r="R43" s="465">
        <f>F44+I44</f>
        <v>5.1376914000000003E-2</v>
      </c>
      <c r="S43" s="734">
        <f>R43+R44</f>
        <v>0.41903954010000005</v>
      </c>
      <c r="T43" s="734">
        <f>E43*S43</f>
        <v>5.6318914189440008</v>
      </c>
      <c r="U43" s="733">
        <f>R44*E43</f>
        <v>4.9413856947840005</v>
      </c>
      <c r="V43" s="741" t="s">
        <v>164</v>
      </c>
      <c r="W43" s="743" t="s">
        <v>162</v>
      </c>
      <c r="X43" s="373"/>
      <c r="Y43" s="373"/>
      <c r="Z43" s="374"/>
      <c r="AA43" s="374"/>
      <c r="AB43" s="374"/>
      <c r="AC43" s="374"/>
      <c r="AD43" s="374"/>
      <c r="AE43" s="374"/>
      <c r="AF43" s="374"/>
      <c r="AG43" s="374"/>
      <c r="AH43" s="374"/>
      <c r="AI43" s="374"/>
      <c r="AJ43" s="374"/>
    </row>
    <row r="44" spans="1:36" s="372" customFormat="1" ht="14.25" customHeight="1">
      <c r="A44" s="880"/>
      <c r="B44" s="883"/>
      <c r="C44" s="910"/>
      <c r="D44" s="898"/>
      <c r="E44" s="898"/>
      <c r="F44" s="734">
        <f>F43*J$13/1000</f>
        <v>3.6067896000000002E-2</v>
      </c>
      <c r="G44" s="734"/>
      <c r="H44" s="734"/>
      <c r="I44" s="734">
        <f>I43*$Q$13/1000</f>
        <v>1.5309018000000002E-2</v>
      </c>
      <c r="J44" s="734"/>
      <c r="K44" s="734"/>
      <c r="L44" s="345" t="s">
        <v>155</v>
      </c>
      <c r="M44" s="346" t="s">
        <v>122</v>
      </c>
      <c r="N44" s="347">
        <v>1</v>
      </c>
      <c r="O44" s="348">
        <f>E43*N44</f>
        <v>13.44</v>
      </c>
      <c r="P44" s="375">
        <v>0.32</v>
      </c>
      <c r="Q44" s="350">
        <f>N44*P44*$N$11</f>
        <v>0.36379728000000006</v>
      </c>
      <c r="R44" s="734">
        <f>SUM(Q44:Q45)</f>
        <v>0.36766262610000006</v>
      </c>
      <c r="S44" s="734"/>
      <c r="T44" s="734"/>
      <c r="U44" s="733"/>
      <c r="V44" s="932"/>
      <c r="W44" s="933"/>
      <c r="X44" s="373"/>
      <c r="Y44" s="373"/>
      <c r="Z44" s="374"/>
      <c r="AA44" s="374"/>
      <c r="AB44" s="374"/>
      <c r="AC44" s="374"/>
      <c r="AD44" s="374"/>
      <c r="AE44" s="374"/>
      <c r="AF44" s="374"/>
      <c r="AG44" s="374"/>
      <c r="AH44" s="374"/>
      <c r="AI44" s="374"/>
      <c r="AJ44" s="374"/>
    </row>
    <row r="45" spans="1:36" s="372" customFormat="1" ht="13.5" customHeight="1">
      <c r="A45" s="881"/>
      <c r="B45" s="884"/>
      <c r="C45" s="910"/>
      <c r="D45" s="898"/>
      <c r="E45" s="898"/>
      <c r="F45" s="734"/>
      <c r="G45" s="734"/>
      <c r="H45" s="734"/>
      <c r="I45" s="734"/>
      <c r="J45" s="734"/>
      <c r="K45" s="734"/>
      <c r="L45" s="376" t="s">
        <v>156</v>
      </c>
      <c r="M45" s="357" t="s">
        <v>122</v>
      </c>
      <c r="N45" s="358">
        <v>4.0000000000000001E-3</v>
      </c>
      <c r="O45" s="359">
        <f>E43*N45</f>
        <v>5.3760000000000002E-2</v>
      </c>
      <c r="P45" s="377">
        <v>0.85</v>
      </c>
      <c r="Q45" s="378">
        <f t="shared" ref="Q45" si="5">N45*P45*$N$11</f>
        <v>3.8653461000000004E-3</v>
      </c>
      <c r="R45" s="734"/>
      <c r="S45" s="734"/>
      <c r="T45" s="734"/>
      <c r="U45" s="733"/>
      <c r="V45" s="742"/>
      <c r="W45" s="744"/>
      <c r="X45" s="373"/>
      <c r="Y45" s="373"/>
      <c r="Z45" s="374"/>
      <c r="AA45" s="374"/>
      <c r="AB45" s="374"/>
      <c r="AC45" s="374"/>
      <c r="AD45" s="374"/>
      <c r="AE45" s="374"/>
      <c r="AF45" s="374"/>
      <c r="AG45" s="374"/>
      <c r="AH45" s="374"/>
      <c r="AI45" s="374"/>
      <c r="AJ45" s="374"/>
    </row>
    <row r="46" spans="1:36" s="147" customFormat="1" ht="18" customHeight="1">
      <c r="A46" s="894">
        <v>10</v>
      </c>
      <c r="B46" s="716" t="s">
        <v>202</v>
      </c>
      <c r="C46" s="896" t="s">
        <v>288</v>
      </c>
      <c r="D46" s="898" t="s">
        <v>122</v>
      </c>
      <c r="E46" s="899">
        <v>21.6</v>
      </c>
      <c r="F46" s="824">
        <v>0.124</v>
      </c>
      <c r="G46" s="825"/>
      <c r="H46" s="826"/>
      <c r="I46" s="903">
        <f>1.4/1000</f>
        <v>1.4E-3</v>
      </c>
      <c r="J46" s="904"/>
      <c r="K46" s="905"/>
      <c r="L46" s="314"/>
      <c r="M46" s="162"/>
      <c r="N46" s="475"/>
      <c r="O46" s="457"/>
      <c r="P46" s="475"/>
      <c r="Q46" s="458"/>
      <c r="R46" s="473">
        <f>F47+I47</f>
        <v>0.30649421999999998</v>
      </c>
      <c r="S46" s="709">
        <f>R46+R47</f>
        <v>0.64613308687500015</v>
      </c>
      <c r="T46" s="709">
        <f>E46*S46</f>
        <v>13.956474676500005</v>
      </c>
      <c r="U46" s="737">
        <f>R47*E46</f>
        <v>7.3361995245000031</v>
      </c>
      <c r="V46" s="718" t="s">
        <v>203</v>
      </c>
      <c r="W46" s="720" t="s">
        <v>162</v>
      </c>
      <c r="Y46" s="181"/>
      <c r="Z46" s="181"/>
    </row>
    <row r="47" spans="1:36" s="147" customFormat="1" ht="20.25" customHeight="1">
      <c r="A47" s="895"/>
      <c r="B47" s="717"/>
      <c r="C47" s="897"/>
      <c r="D47" s="898"/>
      <c r="E47" s="899"/>
      <c r="F47" s="711">
        <f>F46*J$13/1000</f>
        <v>0.30219047999999998</v>
      </c>
      <c r="G47" s="712"/>
      <c r="H47" s="713"/>
      <c r="I47" s="824">
        <f>I46*$Q$13/1000</f>
        <v>4.3037399999999995E-3</v>
      </c>
      <c r="J47" s="825"/>
      <c r="K47" s="826"/>
      <c r="L47" s="313" t="s">
        <v>289</v>
      </c>
      <c r="M47" s="183" t="s">
        <v>122</v>
      </c>
      <c r="N47" s="222">
        <v>1</v>
      </c>
      <c r="O47" s="184">
        <f>E46*N47</f>
        <v>21.6</v>
      </c>
      <c r="P47" s="182">
        <v>0.29875000000000002</v>
      </c>
      <c r="Q47" s="185">
        <f>N47*P47*$N$11</f>
        <v>0.33963886687500011</v>
      </c>
      <c r="R47" s="459">
        <f>SUM(Q47:Q47)</f>
        <v>0.33963886687500011</v>
      </c>
      <c r="S47" s="710"/>
      <c r="T47" s="710"/>
      <c r="U47" s="738"/>
      <c r="V47" s="719"/>
      <c r="W47" s="721"/>
      <c r="Y47" s="181"/>
      <c r="Z47" s="181"/>
    </row>
    <row r="48" spans="1:36" s="145" customFormat="1" ht="23.25" customHeight="1">
      <c r="A48" s="242"/>
      <c r="B48" s="402"/>
      <c r="C48" s="476" t="s">
        <v>172</v>
      </c>
      <c r="D48" s="402"/>
      <c r="E48" s="402"/>
      <c r="F48" s="402"/>
      <c r="G48" s="401"/>
      <c r="H48" s="401"/>
      <c r="I48" s="402"/>
      <c r="J48" s="402"/>
      <c r="K48" s="402"/>
      <c r="L48" s="243"/>
      <c r="M48" s="402"/>
      <c r="N48" s="402"/>
      <c r="O48" s="402"/>
      <c r="P48" s="402"/>
      <c r="Q48" s="402"/>
      <c r="R48" s="402"/>
      <c r="S48" s="402"/>
      <c r="T48" s="402"/>
      <c r="U48" s="244"/>
      <c r="V48" s="277" t="s">
        <v>173</v>
      </c>
      <c r="W48" s="402"/>
      <c r="X48" s="166"/>
      <c r="Y48" s="146"/>
      <c r="Z48" s="146"/>
    </row>
    <row r="49" spans="1:37" s="426" customFormat="1">
      <c r="A49" s="746">
        <v>11</v>
      </c>
      <c r="B49" s="747" t="s">
        <v>218</v>
      </c>
      <c r="C49" s="748" t="s">
        <v>219</v>
      </c>
      <c r="D49" s="749" t="s">
        <v>115</v>
      </c>
      <c r="E49" s="750">
        <v>13</v>
      </c>
      <c r="F49" s="731">
        <v>0.31</v>
      </c>
      <c r="G49" s="731"/>
      <c r="H49" s="731"/>
      <c r="I49" s="731">
        <v>0.2</v>
      </c>
      <c r="J49" s="731"/>
      <c r="K49" s="731"/>
      <c r="L49" s="751"/>
      <c r="M49" s="752"/>
      <c r="N49" s="752"/>
      <c r="O49" s="752"/>
      <c r="P49" s="752"/>
      <c r="Q49" s="753"/>
      <c r="R49" s="460">
        <f>F50+I50</f>
        <v>1.3702961999999999</v>
      </c>
      <c r="S49" s="731">
        <f>R49+R50</f>
        <v>8.1005458800000003</v>
      </c>
      <c r="T49" s="731">
        <f>E49*S49</f>
        <v>105.30709644000001</v>
      </c>
      <c r="U49" s="732">
        <f>E49*R50</f>
        <v>87.493245840000014</v>
      </c>
    </row>
    <row r="50" spans="1:37" s="426" customFormat="1" ht="23.25" customHeight="1">
      <c r="A50" s="746"/>
      <c r="B50" s="747"/>
      <c r="C50" s="748"/>
      <c r="D50" s="749"/>
      <c r="E50" s="750"/>
      <c r="F50" s="754">
        <f>F49*$J$13/1000</f>
        <v>0.75547619999999993</v>
      </c>
      <c r="G50" s="754"/>
      <c r="H50" s="754"/>
      <c r="I50" s="755">
        <f>I49*$Q$13/1000</f>
        <v>0.61482000000000003</v>
      </c>
      <c r="J50" s="755"/>
      <c r="K50" s="755"/>
      <c r="L50" s="442" t="s">
        <v>220</v>
      </c>
      <c r="M50" s="443" t="s">
        <v>115</v>
      </c>
      <c r="N50" s="460">
        <v>1</v>
      </c>
      <c r="O50" s="444">
        <f>E49*N50</f>
        <v>13</v>
      </c>
      <c r="P50" s="445">
        <v>5.92</v>
      </c>
      <c r="Q50" s="446">
        <f>N50*P50*$N$11</f>
        <v>6.7302496800000009</v>
      </c>
      <c r="R50" s="460">
        <f>SUM(Q50:Q50)</f>
        <v>6.7302496800000009</v>
      </c>
      <c r="S50" s="731"/>
      <c r="T50" s="731"/>
      <c r="U50" s="732"/>
    </row>
    <row r="51" spans="1:37" s="167" customFormat="1" ht="21" customHeight="1">
      <c r="A51" s="894">
        <v>12</v>
      </c>
      <c r="B51" s="716" t="s">
        <v>174</v>
      </c>
      <c r="C51" s="896" t="s">
        <v>198</v>
      </c>
      <c r="D51" s="720" t="s">
        <v>115</v>
      </c>
      <c r="E51" s="722">
        <v>125</v>
      </c>
      <c r="F51" s="711">
        <v>0.25</v>
      </c>
      <c r="G51" s="712"/>
      <c r="H51" s="713"/>
      <c r="I51" s="711">
        <v>0.16</v>
      </c>
      <c r="J51" s="712"/>
      <c r="K51" s="713"/>
      <c r="L51" s="397"/>
      <c r="M51" s="162"/>
      <c r="N51" s="475"/>
      <c r="O51" s="475"/>
      <c r="P51" s="398"/>
      <c r="Q51" s="428"/>
      <c r="R51" s="473">
        <f>F52+I52</f>
        <v>1.101111</v>
      </c>
      <c r="S51" s="709">
        <f>R51+R52</f>
        <v>2.8746227400000004</v>
      </c>
      <c r="T51" s="709">
        <f>E51*S51</f>
        <v>359.32784250000003</v>
      </c>
      <c r="U51" s="920">
        <f>E51*R52</f>
        <v>221.68896750000005</v>
      </c>
      <c r="V51" s="896" t="s">
        <v>188</v>
      </c>
      <c r="W51" s="720" t="s">
        <v>158</v>
      </c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</row>
    <row r="52" spans="1:37" s="167" customFormat="1" ht="21" customHeight="1">
      <c r="A52" s="895"/>
      <c r="B52" s="717"/>
      <c r="C52" s="897"/>
      <c r="D52" s="721"/>
      <c r="E52" s="723"/>
      <c r="F52" s="711">
        <f>F51*$J$13/1000</f>
        <v>0.60925499999999999</v>
      </c>
      <c r="G52" s="712"/>
      <c r="H52" s="713"/>
      <c r="I52" s="711">
        <f>I51*$Q$13/1000</f>
        <v>0.49185600000000002</v>
      </c>
      <c r="J52" s="712"/>
      <c r="K52" s="713"/>
      <c r="L52" s="328" t="s">
        <v>170</v>
      </c>
      <c r="M52" s="183" t="s">
        <v>115</v>
      </c>
      <c r="N52" s="184">
        <v>1</v>
      </c>
      <c r="O52" s="186">
        <f>E51*N52</f>
        <v>125</v>
      </c>
      <c r="P52" s="182">
        <v>1.56</v>
      </c>
      <c r="Q52" s="185">
        <f>N52*P52*$N$11</f>
        <v>1.7735117400000004</v>
      </c>
      <c r="R52" s="459">
        <f>SUM(Q52:Q52)</f>
        <v>1.7735117400000004</v>
      </c>
      <c r="S52" s="710"/>
      <c r="T52" s="710"/>
      <c r="U52" s="921"/>
      <c r="V52" s="897"/>
      <c r="W52" s="721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</row>
    <row r="53" spans="1:37" s="147" customFormat="1" ht="12.75" customHeight="1">
      <c r="A53" s="894">
        <v>13</v>
      </c>
      <c r="B53" s="916" t="s">
        <v>180</v>
      </c>
      <c r="C53" s="917" t="s">
        <v>181</v>
      </c>
      <c r="D53" s="720" t="s">
        <v>182</v>
      </c>
      <c r="E53" s="709">
        <v>51.89</v>
      </c>
      <c r="F53" s="824">
        <f>4.1/100</f>
        <v>4.0999999999999995E-2</v>
      </c>
      <c r="G53" s="825"/>
      <c r="H53" s="826"/>
      <c r="I53" s="824">
        <f>0.4/100</f>
        <v>4.0000000000000001E-3</v>
      </c>
      <c r="J53" s="825"/>
      <c r="K53" s="826"/>
      <c r="L53" s="246"/>
      <c r="M53" s="162"/>
      <c r="N53" s="475"/>
      <c r="O53" s="475"/>
      <c r="P53" s="475"/>
      <c r="Q53" s="458"/>
      <c r="R53" s="473">
        <f>F54+I54</f>
        <v>0.11221421999999999</v>
      </c>
      <c r="S53" s="709">
        <f>R53+R54</f>
        <v>0.20951314993333331</v>
      </c>
      <c r="T53" s="709">
        <f>E53*S53</f>
        <v>10.871637350040665</v>
      </c>
      <c r="U53" s="915">
        <f>R54*E53</f>
        <v>5.0488414742406666</v>
      </c>
      <c r="V53" s="937" t="s">
        <v>183</v>
      </c>
      <c r="W53" s="720" t="s">
        <v>159</v>
      </c>
    </row>
    <row r="54" spans="1:37" s="147" customFormat="1" ht="12.75" customHeight="1">
      <c r="A54" s="906"/>
      <c r="B54" s="916"/>
      <c r="C54" s="917"/>
      <c r="D54" s="918"/>
      <c r="E54" s="919"/>
      <c r="F54" s="806">
        <f>F53*J$13/1000</f>
        <v>9.9917819999999991E-2</v>
      </c>
      <c r="G54" s="807"/>
      <c r="H54" s="808"/>
      <c r="I54" s="806">
        <f>I53*$Q$13/1000</f>
        <v>1.2296400000000001E-2</v>
      </c>
      <c r="J54" s="807"/>
      <c r="K54" s="808"/>
      <c r="L54" s="309" t="s">
        <v>125</v>
      </c>
      <c r="M54" s="187" t="s">
        <v>122</v>
      </c>
      <c r="N54" s="193">
        <v>0.03</v>
      </c>
      <c r="O54" s="223">
        <f>E53*N54</f>
        <v>1.5567</v>
      </c>
      <c r="P54" s="224">
        <f>0.542*2</f>
        <v>1.0840000000000001</v>
      </c>
      <c r="Q54" s="179">
        <f>N54*P54*$N$11</f>
        <v>3.6970898580000008E-2</v>
      </c>
      <c r="R54" s="709">
        <f>SUM(Q54:Q55)</f>
        <v>9.7298929933333334E-2</v>
      </c>
      <c r="S54" s="919"/>
      <c r="T54" s="919"/>
      <c r="U54" s="915"/>
      <c r="V54" s="937"/>
      <c r="W54" s="918"/>
    </row>
    <row r="55" spans="1:37" s="147" customFormat="1" ht="12">
      <c r="A55" s="895"/>
      <c r="B55" s="916"/>
      <c r="C55" s="917"/>
      <c r="D55" s="721"/>
      <c r="E55" s="710"/>
      <c r="F55" s="809"/>
      <c r="G55" s="810"/>
      <c r="H55" s="811"/>
      <c r="I55" s="809"/>
      <c r="J55" s="810"/>
      <c r="K55" s="811"/>
      <c r="L55" s="310" t="s">
        <v>184</v>
      </c>
      <c r="M55" s="190" t="s">
        <v>122</v>
      </c>
      <c r="N55" s="191">
        <f>17.2/100</f>
        <v>0.17199999999999999</v>
      </c>
      <c r="O55" s="192">
        <f>E53*N55</f>
        <v>8.9250799999999995</v>
      </c>
      <c r="P55" s="228">
        <f>0.833/2.7</f>
        <v>0.30851851851851847</v>
      </c>
      <c r="Q55" s="225">
        <f>N55*P55*$N$11</f>
        <v>6.0328031353333332E-2</v>
      </c>
      <c r="R55" s="710"/>
      <c r="S55" s="710"/>
      <c r="T55" s="710"/>
      <c r="U55" s="915"/>
      <c r="V55" s="937"/>
      <c r="W55" s="721"/>
      <c r="X55" s="181"/>
    </row>
    <row r="56" spans="1:37" s="147" customFormat="1" ht="12.75" customHeight="1">
      <c r="A56" s="714">
        <v>14</v>
      </c>
      <c r="B56" s="716" t="s">
        <v>135</v>
      </c>
      <c r="C56" s="896" t="s">
        <v>185</v>
      </c>
      <c r="D56" s="720" t="s">
        <v>182</v>
      </c>
      <c r="E56" s="709">
        <v>51.89</v>
      </c>
      <c r="F56" s="824">
        <f>21.4/100</f>
        <v>0.214</v>
      </c>
      <c r="G56" s="825"/>
      <c r="H56" s="826"/>
      <c r="I56" s="903">
        <f>0.03/100</f>
        <v>2.9999999999999997E-4</v>
      </c>
      <c r="J56" s="904"/>
      <c r="K56" s="905"/>
      <c r="L56" s="246"/>
      <c r="M56" s="162"/>
      <c r="N56" s="475"/>
      <c r="O56" s="475"/>
      <c r="P56" s="475"/>
      <c r="Q56" s="458"/>
      <c r="R56" s="473">
        <f>F57+I57</f>
        <v>0.52244451000000003</v>
      </c>
      <c r="S56" s="709">
        <f>R56+R57</f>
        <v>0.91040020312500014</v>
      </c>
      <c r="T56" s="709">
        <f>E56*S56</f>
        <v>47.240666540156255</v>
      </c>
      <c r="U56" s="915">
        <f>R57*E56</f>
        <v>20.131020916256254</v>
      </c>
      <c r="V56" s="938" t="s">
        <v>169</v>
      </c>
      <c r="W56" s="940" t="s">
        <v>175</v>
      </c>
    </row>
    <row r="57" spans="1:37" s="147" customFormat="1" ht="24" customHeight="1">
      <c r="A57" s="715"/>
      <c r="B57" s="717"/>
      <c r="C57" s="897"/>
      <c r="D57" s="721"/>
      <c r="E57" s="710"/>
      <c r="F57" s="711">
        <f>F56*J$13/1000</f>
        <v>0.52152228</v>
      </c>
      <c r="G57" s="712"/>
      <c r="H57" s="713"/>
      <c r="I57" s="903">
        <f>I56*$Q$13/1000</f>
        <v>9.222299999999999E-4</v>
      </c>
      <c r="J57" s="904"/>
      <c r="K57" s="905"/>
      <c r="L57" s="221" t="s">
        <v>126</v>
      </c>
      <c r="M57" s="183" t="s">
        <v>122</v>
      </c>
      <c r="N57" s="182">
        <f>27.3/100</f>
        <v>0.27300000000000002</v>
      </c>
      <c r="O57" s="223">
        <f>E56*N57</f>
        <v>14.165970000000002</v>
      </c>
      <c r="P57" s="182">
        <v>1.25</v>
      </c>
      <c r="Q57" s="185">
        <f>N57*P57*$N$11</f>
        <v>0.38795569312500011</v>
      </c>
      <c r="R57" s="459">
        <f>SUM(Q57:Q57)</f>
        <v>0.38795569312500011</v>
      </c>
      <c r="S57" s="710"/>
      <c r="T57" s="710"/>
      <c r="U57" s="915"/>
      <c r="V57" s="939"/>
      <c r="W57" s="941"/>
    </row>
    <row r="58" spans="1:37" s="147" customFormat="1" ht="21.75" customHeight="1">
      <c r="A58" s="714">
        <v>15</v>
      </c>
      <c r="B58" s="716" t="s">
        <v>136</v>
      </c>
      <c r="C58" s="718" t="s">
        <v>221</v>
      </c>
      <c r="D58" s="720" t="s">
        <v>122</v>
      </c>
      <c r="E58" s="722">
        <v>3</v>
      </c>
      <c r="F58" s="724">
        <f>0.001*190</f>
        <v>0.19</v>
      </c>
      <c r="G58" s="725"/>
      <c r="H58" s="726"/>
      <c r="I58" s="724">
        <f>0.001*162</f>
        <v>0.16200000000000001</v>
      </c>
      <c r="J58" s="725"/>
      <c r="K58" s="726"/>
      <c r="L58" s="278"/>
      <c r="M58" s="162"/>
      <c r="N58" s="475"/>
      <c r="O58" s="475"/>
      <c r="P58" s="475"/>
      <c r="Q58" s="458"/>
      <c r="R58" s="473">
        <f>F59+I59</f>
        <v>0.96103800000000006</v>
      </c>
      <c r="S58" s="709">
        <f>R58+R59</f>
        <v>2.3821211250000003</v>
      </c>
      <c r="T58" s="709">
        <f>E58*S58</f>
        <v>7.1463633750000009</v>
      </c>
      <c r="U58" s="737">
        <f>R59*E58</f>
        <v>4.2632493750000009</v>
      </c>
      <c r="V58" s="718" t="s">
        <v>199</v>
      </c>
      <c r="W58" s="720" t="s">
        <v>162</v>
      </c>
      <c r="X58" s="181"/>
    </row>
    <row r="59" spans="1:37" s="147" customFormat="1" ht="21.75" customHeight="1">
      <c r="A59" s="715"/>
      <c r="B59" s="717"/>
      <c r="C59" s="719"/>
      <c r="D59" s="721"/>
      <c r="E59" s="723"/>
      <c r="F59" s="711">
        <f>F58*J$13/1000</f>
        <v>0.4630338</v>
      </c>
      <c r="G59" s="712"/>
      <c r="H59" s="713"/>
      <c r="I59" s="711">
        <f>I58*$Q$13/1000</f>
        <v>0.49800420000000001</v>
      </c>
      <c r="J59" s="712"/>
      <c r="K59" s="713"/>
      <c r="L59" s="221" t="s">
        <v>222</v>
      </c>
      <c r="M59" s="183" t="s">
        <v>122</v>
      </c>
      <c r="N59" s="222">
        <v>1</v>
      </c>
      <c r="O59" s="186">
        <f>E58*N59</f>
        <v>3</v>
      </c>
      <c r="P59" s="182">
        <v>1.25</v>
      </c>
      <c r="Q59" s="185">
        <f>N59*P59*$N$11</f>
        <v>1.4210831250000002</v>
      </c>
      <c r="R59" s="473">
        <f>SUM(Q59:Q59)</f>
        <v>1.4210831250000002</v>
      </c>
      <c r="S59" s="710"/>
      <c r="T59" s="710"/>
      <c r="U59" s="738"/>
      <c r="V59" s="719"/>
      <c r="W59" s="721"/>
      <c r="X59" s="181"/>
    </row>
    <row r="60" spans="1:37" s="147" customFormat="1" ht="21.75" customHeight="1">
      <c r="A60" s="714">
        <v>16</v>
      </c>
      <c r="B60" s="716" t="s">
        <v>136</v>
      </c>
      <c r="C60" s="718" t="s">
        <v>221</v>
      </c>
      <c r="D60" s="720" t="s">
        <v>122</v>
      </c>
      <c r="E60" s="722">
        <v>0.3</v>
      </c>
      <c r="F60" s="724">
        <f>0.001*190</f>
        <v>0.19</v>
      </c>
      <c r="G60" s="725"/>
      <c r="H60" s="726"/>
      <c r="I60" s="724">
        <f>0.001*162</f>
        <v>0.16200000000000001</v>
      </c>
      <c r="J60" s="725"/>
      <c r="K60" s="726"/>
      <c r="L60" s="278"/>
      <c r="M60" s="162"/>
      <c r="N60" s="475"/>
      <c r="O60" s="475"/>
      <c r="P60" s="475"/>
      <c r="Q60" s="458"/>
      <c r="R60" s="473">
        <f>F61+I61</f>
        <v>0.96103800000000006</v>
      </c>
      <c r="S60" s="709">
        <f>R60+R61</f>
        <v>2.3821211250000003</v>
      </c>
      <c r="T60" s="709">
        <f>E60*S60</f>
        <v>0.71463633750000011</v>
      </c>
      <c r="U60" s="737">
        <f>R61*E60</f>
        <v>0.42632493750000006</v>
      </c>
      <c r="V60" s="718" t="s">
        <v>199</v>
      </c>
      <c r="W60" s="720" t="s">
        <v>162</v>
      </c>
      <c r="X60" s="181"/>
    </row>
    <row r="61" spans="1:37" s="147" customFormat="1" ht="21.75" customHeight="1">
      <c r="A61" s="715"/>
      <c r="B61" s="717"/>
      <c r="C61" s="719"/>
      <c r="D61" s="721"/>
      <c r="E61" s="723"/>
      <c r="F61" s="711">
        <f>F60*J$13/1000</f>
        <v>0.4630338</v>
      </c>
      <c r="G61" s="712"/>
      <c r="H61" s="713"/>
      <c r="I61" s="711">
        <f>I60*$Q$13/1000</f>
        <v>0.49800420000000001</v>
      </c>
      <c r="J61" s="712"/>
      <c r="K61" s="713"/>
      <c r="L61" s="221" t="s">
        <v>223</v>
      </c>
      <c r="M61" s="183" t="s">
        <v>122</v>
      </c>
      <c r="N61" s="222">
        <v>1</v>
      </c>
      <c r="O61" s="186">
        <f>E60*N61</f>
        <v>0.3</v>
      </c>
      <c r="P61" s="182">
        <v>1.25</v>
      </c>
      <c r="Q61" s="185">
        <f>N61*P61*$N$11</f>
        <v>1.4210831250000002</v>
      </c>
      <c r="R61" s="473">
        <f>SUM(Q61:Q61)</f>
        <v>1.4210831250000002</v>
      </c>
      <c r="S61" s="710"/>
      <c r="T61" s="710"/>
      <c r="U61" s="738"/>
      <c r="V61" s="719"/>
      <c r="W61" s="721"/>
      <c r="X61" s="181"/>
    </row>
    <row r="62" spans="1:37" s="147" customFormat="1" ht="21.75" customHeight="1">
      <c r="A62" s="714">
        <v>17</v>
      </c>
      <c r="B62" s="716" t="s">
        <v>136</v>
      </c>
      <c r="C62" s="718" t="s">
        <v>205</v>
      </c>
      <c r="D62" s="720" t="s">
        <v>122</v>
      </c>
      <c r="E62" s="722">
        <v>4.2</v>
      </c>
      <c r="F62" s="724">
        <f>0.001*190</f>
        <v>0.19</v>
      </c>
      <c r="G62" s="725"/>
      <c r="H62" s="726"/>
      <c r="I62" s="724">
        <f>0.001*162</f>
        <v>0.16200000000000001</v>
      </c>
      <c r="J62" s="725"/>
      <c r="K62" s="726"/>
      <c r="L62" s="278"/>
      <c r="M62" s="162"/>
      <c r="N62" s="475"/>
      <c r="O62" s="475"/>
      <c r="P62" s="475"/>
      <c r="Q62" s="458"/>
      <c r="R62" s="473">
        <f>F63+I63</f>
        <v>0.96103800000000006</v>
      </c>
      <c r="S62" s="709">
        <f>R62+R63</f>
        <v>2.3821211250000003</v>
      </c>
      <c r="T62" s="709">
        <f>E62*S62</f>
        <v>10.004908725000002</v>
      </c>
      <c r="U62" s="737">
        <f>R63*E62</f>
        <v>5.9685491250000009</v>
      </c>
      <c r="V62" s="718" t="s">
        <v>199</v>
      </c>
      <c r="W62" s="720" t="s">
        <v>162</v>
      </c>
      <c r="X62" s="181"/>
    </row>
    <row r="63" spans="1:37" s="147" customFormat="1" ht="21.75" customHeight="1">
      <c r="A63" s="715"/>
      <c r="B63" s="717"/>
      <c r="C63" s="719"/>
      <c r="D63" s="721"/>
      <c r="E63" s="723"/>
      <c r="F63" s="711">
        <f>F62*J$13/1000</f>
        <v>0.4630338</v>
      </c>
      <c r="G63" s="712"/>
      <c r="H63" s="713"/>
      <c r="I63" s="711">
        <f>I62*$Q$13/1000</f>
        <v>0.49800420000000001</v>
      </c>
      <c r="J63" s="712"/>
      <c r="K63" s="713"/>
      <c r="L63" s="221" t="s">
        <v>294</v>
      </c>
      <c r="M63" s="183" t="s">
        <v>122</v>
      </c>
      <c r="N63" s="222">
        <v>1</v>
      </c>
      <c r="O63" s="186">
        <f>E62*N63</f>
        <v>4.2</v>
      </c>
      <c r="P63" s="182">
        <v>1.25</v>
      </c>
      <c r="Q63" s="185">
        <f>N63*P63*$N$11</f>
        <v>1.4210831250000002</v>
      </c>
      <c r="R63" s="473">
        <f>SUM(Q63:Q63)</f>
        <v>1.4210831250000002</v>
      </c>
      <c r="S63" s="710"/>
      <c r="T63" s="710"/>
      <c r="U63" s="738"/>
      <c r="V63" s="719"/>
      <c r="W63" s="721"/>
      <c r="X63" s="181"/>
    </row>
    <row r="64" spans="1:37" s="147" customFormat="1" ht="21.75" customHeight="1">
      <c r="A64" s="714">
        <v>18</v>
      </c>
      <c r="B64" s="716" t="s">
        <v>136</v>
      </c>
      <c r="C64" s="718" t="s">
        <v>281</v>
      </c>
      <c r="D64" s="720" t="s">
        <v>122</v>
      </c>
      <c r="E64" s="722">
        <v>1.2</v>
      </c>
      <c r="F64" s="724">
        <f>0.001*190</f>
        <v>0.19</v>
      </c>
      <c r="G64" s="725"/>
      <c r="H64" s="726"/>
      <c r="I64" s="724">
        <f>0.001*162</f>
        <v>0.16200000000000001</v>
      </c>
      <c r="J64" s="725"/>
      <c r="K64" s="726"/>
      <c r="L64" s="278"/>
      <c r="M64" s="162"/>
      <c r="N64" s="559"/>
      <c r="O64" s="559"/>
      <c r="P64" s="559"/>
      <c r="Q64" s="558"/>
      <c r="R64" s="560">
        <f>F65+I65</f>
        <v>0.96103800000000006</v>
      </c>
      <c r="S64" s="709">
        <f>R64+R65</f>
        <v>2.3821211250000003</v>
      </c>
      <c r="T64" s="709">
        <f>E64*S64</f>
        <v>2.8585453500000004</v>
      </c>
      <c r="U64" s="737">
        <f>R65*E64</f>
        <v>1.7052997500000002</v>
      </c>
      <c r="V64" s="718" t="s">
        <v>199</v>
      </c>
      <c r="W64" s="720" t="s">
        <v>162</v>
      </c>
      <c r="X64" s="181"/>
    </row>
    <row r="65" spans="1:50" s="147" customFormat="1" ht="21.75" customHeight="1">
      <c r="A65" s="715"/>
      <c r="B65" s="717"/>
      <c r="C65" s="719"/>
      <c r="D65" s="721"/>
      <c r="E65" s="723"/>
      <c r="F65" s="711">
        <f>F64*J$13/1000</f>
        <v>0.4630338</v>
      </c>
      <c r="G65" s="712"/>
      <c r="H65" s="713"/>
      <c r="I65" s="711">
        <f>I64*$Q$13/1000</f>
        <v>0.49800420000000001</v>
      </c>
      <c r="J65" s="712"/>
      <c r="K65" s="713"/>
      <c r="L65" s="221" t="s">
        <v>282</v>
      </c>
      <c r="M65" s="183" t="s">
        <v>122</v>
      </c>
      <c r="N65" s="222">
        <v>1</v>
      </c>
      <c r="O65" s="186">
        <f>E64*N65</f>
        <v>1.2</v>
      </c>
      <c r="P65" s="182">
        <v>1.25</v>
      </c>
      <c r="Q65" s="185">
        <f>N65*P65*$N$11</f>
        <v>1.4210831250000002</v>
      </c>
      <c r="R65" s="560">
        <f>SUM(Q65:Q65)</f>
        <v>1.4210831250000002</v>
      </c>
      <c r="S65" s="710"/>
      <c r="T65" s="710"/>
      <c r="U65" s="738"/>
      <c r="V65" s="719"/>
      <c r="W65" s="721"/>
      <c r="X65" s="181"/>
    </row>
    <row r="66" spans="1:50" s="146" customFormat="1" ht="12.75" customHeight="1">
      <c r="A66" s="894">
        <v>19</v>
      </c>
      <c r="B66" s="716" t="s">
        <v>123</v>
      </c>
      <c r="C66" s="718" t="s">
        <v>186</v>
      </c>
      <c r="D66" s="720" t="s">
        <v>121</v>
      </c>
      <c r="E66" s="722">
        <f>E49+E51</f>
        <v>138</v>
      </c>
      <c r="F66" s="824">
        <f>0.001*5</f>
        <v>5.0000000000000001E-3</v>
      </c>
      <c r="G66" s="825"/>
      <c r="H66" s="826"/>
      <c r="I66" s="711">
        <f>0.001*20</f>
        <v>0.02</v>
      </c>
      <c r="J66" s="712"/>
      <c r="K66" s="713"/>
      <c r="L66" s="278"/>
      <c r="M66" s="162"/>
      <c r="N66" s="475"/>
      <c r="O66" s="475"/>
      <c r="P66" s="475"/>
      <c r="Q66" s="458"/>
      <c r="R66" s="473">
        <f>F67+I67</f>
        <v>7.3667099999999999E-2</v>
      </c>
      <c r="S66" s="709">
        <f>R66+R67</f>
        <v>0.103971413424</v>
      </c>
      <c r="T66" s="709">
        <f>E66*S66</f>
        <v>14.348055052512001</v>
      </c>
      <c r="U66" s="737">
        <f>R67*E66</f>
        <v>4.1819952525120003</v>
      </c>
      <c r="V66" s="896" t="s">
        <v>160</v>
      </c>
      <c r="W66" s="720" t="s">
        <v>158</v>
      </c>
    </row>
    <row r="67" spans="1:50" s="146" customFormat="1" ht="12">
      <c r="A67" s="895"/>
      <c r="B67" s="717"/>
      <c r="C67" s="719"/>
      <c r="D67" s="721"/>
      <c r="E67" s="723"/>
      <c r="F67" s="824">
        <f>F66*J$13/1000</f>
        <v>1.2185100000000001E-2</v>
      </c>
      <c r="G67" s="825"/>
      <c r="H67" s="826"/>
      <c r="I67" s="824">
        <f>I66*$Q$13/1000</f>
        <v>6.1482000000000002E-2</v>
      </c>
      <c r="J67" s="825"/>
      <c r="K67" s="826"/>
      <c r="L67" s="221" t="s">
        <v>82</v>
      </c>
      <c r="M67" s="183" t="s">
        <v>124</v>
      </c>
      <c r="N67" s="184">
        <v>1E-3</v>
      </c>
      <c r="O67" s="186">
        <f>E66*N67</f>
        <v>0.13800000000000001</v>
      </c>
      <c r="P67" s="182">
        <v>26.655999999999999</v>
      </c>
      <c r="Q67" s="185">
        <f>N67*P67*$N$11</f>
        <v>3.0304313424000005E-2</v>
      </c>
      <c r="R67" s="459">
        <f>Q67</f>
        <v>3.0304313424000005E-2</v>
      </c>
      <c r="S67" s="710"/>
      <c r="T67" s="710"/>
      <c r="U67" s="738"/>
      <c r="V67" s="897"/>
      <c r="W67" s="721"/>
      <c r="Y67" s="311"/>
    </row>
    <row r="68" spans="1:50" s="441" customFormat="1" ht="13.5" customHeight="1">
      <c r="A68" s="942">
        <v>20</v>
      </c>
      <c r="B68" s="945" t="s">
        <v>224</v>
      </c>
      <c r="C68" s="948" t="s">
        <v>246</v>
      </c>
      <c r="D68" s="951" t="s">
        <v>137</v>
      </c>
      <c r="E68" s="945">
        <v>1</v>
      </c>
      <c r="F68" s="711">
        <v>1.48</v>
      </c>
      <c r="G68" s="712"/>
      <c r="H68" s="713"/>
      <c r="I68" s="954">
        <v>1.67</v>
      </c>
      <c r="J68" s="955"/>
      <c r="K68" s="956"/>
      <c r="L68" s="479"/>
      <c r="M68" s="432"/>
      <c r="N68" s="480"/>
      <c r="O68" s="475"/>
      <c r="P68" s="475"/>
      <c r="Q68" s="458"/>
      <c r="R68" s="473">
        <f>F69+I69</f>
        <v>8.7405365999999987</v>
      </c>
      <c r="S68" s="957">
        <f>R68+R69</f>
        <v>8.7405365999999987</v>
      </c>
      <c r="T68" s="957">
        <f>E68*S68</f>
        <v>8.7405365999999987</v>
      </c>
      <c r="U68" s="181"/>
      <c r="V68" s="440"/>
      <c r="W68" s="440"/>
    </row>
    <row r="69" spans="1:50" s="441" customFormat="1" ht="13.5" customHeight="1">
      <c r="A69" s="943"/>
      <c r="B69" s="946"/>
      <c r="C69" s="949"/>
      <c r="D69" s="952"/>
      <c r="E69" s="946"/>
      <c r="F69" s="806">
        <f>F68*$J$13/1000</f>
        <v>3.6067895999999999</v>
      </c>
      <c r="G69" s="807"/>
      <c r="H69" s="808"/>
      <c r="I69" s="958">
        <f>I68*$Q$13/1000</f>
        <v>5.1337469999999996</v>
      </c>
      <c r="J69" s="959"/>
      <c r="K69" s="960"/>
      <c r="L69" s="221" t="s">
        <v>225</v>
      </c>
      <c r="M69" s="434" t="s">
        <v>121</v>
      </c>
      <c r="N69" s="193">
        <v>0.23</v>
      </c>
      <c r="O69" s="223">
        <f>E68*N69</f>
        <v>0.23</v>
      </c>
      <c r="P69" s="224">
        <v>1.68</v>
      </c>
      <c r="Q69" s="179">
        <f>N69*P69*$N$12</f>
        <v>0</v>
      </c>
      <c r="R69" s="709">
        <f>SUM(Q69:Q70)</f>
        <v>0</v>
      </c>
      <c r="S69" s="957"/>
      <c r="T69" s="957"/>
      <c r="U69" s="181"/>
      <c r="V69" s="440"/>
      <c r="W69" s="440"/>
    </row>
    <row r="70" spans="1:50" s="441" customFormat="1" ht="13.5" customHeight="1">
      <c r="A70" s="944"/>
      <c r="B70" s="947"/>
      <c r="C70" s="950"/>
      <c r="D70" s="953"/>
      <c r="E70" s="947"/>
      <c r="F70" s="809"/>
      <c r="G70" s="810"/>
      <c r="H70" s="811"/>
      <c r="I70" s="961"/>
      <c r="J70" s="962"/>
      <c r="K70" s="963"/>
      <c r="L70" s="221" t="s">
        <v>226</v>
      </c>
      <c r="M70" s="478" t="s">
        <v>122</v>
      </c>
      <c r="N70" s="481">
        <v>0.18</v>
      </c>
      <c r="O70" s="192">
        <f>E68*N70</f>
        <v>0.18</v>
      </c>
      <c r="P70" s="482">
        <v>2.2249999999999999E-2</v>
      </c>
      <c r="Q70" s="396">
        <f>N70*P70*$N$12</f>
        <v>0</v>
      </c>
      <c r="R70" s="710"/>
      <c r="S70" s="957"/>
      <c r="T70" s="957"/>
      <c r="U70" s="181"/>
      <c r="V70" s="440"/>
      <c r="W70" s="440"/>
    </row>
    <row r="71" spans="1:50" s="146" customFormat="1" ht="12.75" customHeight="1">
      <c r="A71" s="229"/>
      <c r="B71" s="230"/>
      <c r="C71" s="231" t="s">
        <v>116</v>
      </c>
      <c r="D71" s="232"/>
      <c r="E71" s="233"/>
      <c r="F71" s="234"/>
      <c r="G71" s="235"/>
      <c r="H71" s="234"/>
      <c r="I71" s="234"/>
      <c r="J71" s="235"/>
      <c r="K71" s="234"/>
      <c r="L71" s="236"/>
      <c r="M71" s="237"/>
      <c r="N71" s="238"/>
      <c r="O71" s="239"/>
      <c r="P71" s="234"/>
      <c r="Q71" s="240"/>
      <c r="R71" s="239"/>
      <c r="S71" s="239"/>
      <c r="T71" s="241">
        <f>SUM(T22:T70)</f>
        <v>1191.2458526115165</v>
      </c>
      <c r="U71" s="241">
        <f>SUM(U21:U70)-$T$76</f>
        <v>816.1932405082365</v>
      </c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</row>
    <row r="72" spans="1:50" s="146" customFormat="1" ht="12.75" customHeight="1">
      <c r="A72" s="279"/>
      <c r="B72" s="280"/>
      <c r="C72" s="281" t="s">
        <v>117</v>
      </c>
      <c r="D72" s="282">
        <v>0.13300000000000001</v>
      </c>
      <c r="E72" s="283"/>
      <c r="F72" s="284"/>
      <c r="G72" s="285"/>
      <c r="H72" s="284"/>
      <c r="I72" s="284"/>
      <c r="J72" s="285"/>
      <c r="K72" s="284"/>
      <c r="L72" s="286"/>
      <c r="M72" s="287"/>
      <c r="N72" s="288"/>
      <c r="O72" s="289"/>
      <c r="P72" s="284"/>
      <c r="Q72" s="290"/>
      <c r="R72" s="289"/>
      <c r="S72" s="289"/>
      <c r="T72" s="291">
        <f>D72*T71</f>
        <v>158.43569839733169</v>
      </c>
      <c r="U72" s="292">
        <f>+U71*D72</f>
        <v>108.55370098759546</v>
      </c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</row>
    <row r="73" spans="1:50" s="148" customFormat="1" ht="12.75" customHeight="1">
      <c r="A73" s="279"/>
      <c r="B73" s="280"/>
      <c r="C73" s="281" t="s">
        <v>116</v>
      </c>
      <c r="D73" s="282"/>
      <c r="E73" s="283"/>
      <c r="F73" s="284"/>
      <c r="G73" s="285"/>
      <c r="H73" s="284"/>
      <c r="I73" s="284"/>
      <c r="J73" s="285"/>
      <c r="K73" s="284"/>
      <c r="L73" s="286"/>
      <c r="M73" s="287"/>
      <c r="N73" s="288"/>
      <c r="O73" s="289"/>
      <c r="P73" s="284"/>
      <c r="Q73" s="290"/>
      <c r="R73" s="289"/>
      <c r="S73" s="289"/>
      <c r="T73" s="291">
        <f>SUM(T71:T72)</f>
        <v>1349.6815510088481</v>
      </c>
      <c r="U73" s="292">
        <f>SUM(U71:U72)</f>
        <v>924.74694149583195</v>
      </c>
      <c r="V73" s="149"/>
      <c r="W73" s="149"/>
      <c r="X73" s="149"/>
      <c r="Y73" s="149"/>
      <c r="Z73" s="149"/>
      <c r="AA73" s="149"/>
      <c r="AB73" s="149"/>
      <c r="AC73" s="149"/>
      <c r="AD73" s="149"/>
      <c r="AE73" s="149"/>
      <c r="AF73" s="149"/>
      <c r="AG73" s="149"/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</row>
    <row r="74" spans="1:50" s="148" customFormat="1" ht="12.75" customHeight="1">
      <c r="A74" s="279"/>
      <c r="B74" s="280"/>
      <c r="C74" s="281" t="s">
        <v>118</v>
      </c>
      <c r="D74" s="293">
        <v>0.11</v>
      </c>
      <c r="E74" s="283"/>
      <c r="F74" s="284"/>
      <c r="G74" s="285"/>
      <c r="H74" s="284"/>
      <c r="I74" s="284"/>
      <c r="J74" s="285"/>
      <c r="K74" s="284"/>
      <c r="L74" s="286"/>
      <c r="M74" s="287"/>
      <c r="N74" s="288"/>
      <c r="O74" s="289"/>
      <c r="P74" s="284"/>
      <c r="Q74" s="290"/>
      <c r="R74" s="289"/>
      <c r="S74" s="289"/>
      <c r="T74" s="291">
        <f>D74*T73</f>
        <v>148.4649706109733</v>
      </c>
      <c r="U74" s="292">
        <f>+U73*D74</f>
        <v>101.72216356454152</v>
      </c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</row>
    <row r="75" spans="1:50" s="148" customFormat="1" ht="12.75" customHeight="1">
      <c r="A75" s="279"/>
      <c r="B75" s="280"/>
      <c r="C75" s="281" t="s">
        <v>116</v>
      </c>
      <c r="D75" s="294"/>
      <c r="E75" s="283"/>
      <c r="F75" s="284"/>
      <c r="G75" s="285"/>
      <c r="H75" s="284"/>
      <c r="I75" s="284"/>
      <c r="J75" s="285"/>
      <c r="K75" s="284"/>
      <c r="L75" s="286"/>
      <c r="M75" s="287"/>
      <c r="N75" s="288"/>
      <c r="O75" s="289"/>
      <c r="P75" s="284"/>
      <c r="Q75" s="290"/>
      <c r="R75" s="289"/>
      <c r="S75" s="289"/>
      <c r="T75" s="291">
        <f>T73+T74</f>
        <v>1498.1465216198214</v>
      </c>
      <c r="U75" s="292">
        <f>U73+U74</f>
        <v>1026.4691050603735</v>
      </c>
      <c r="V75" s="149"/>
      <c r="W75" s="149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</row>
    <row r="76" spans="1:50" s="148" customFormat="1" ht="12.75" customHeight="1">
      <c r="A76" s="279"/>
      <c r="B76" s="280"/>
      <c r="C76" s="281" t="s">
        <v>119</v>
      </c>
      <c r="D76" s="294"/>
      <c r="E76" s="283"/>
      <c r="F76" s="284"/>
      <c r="G76" s="285"/>
      <c r="H76" s="284"/>
      <c r="I76" s="284"/>
      <c r="J76" s="285"/>
      <c r="K76" s="284"/>
      <c r="L76" s="286"/>
      <c r="M76" s="287"/>
      <c r="N76" s="288"/>
      <c r="O76" s="289"/>
      <c r="P76" s="284"/>
      <c r="Q76" s="290"/>
      <c r="R76" s="289"/>
      <c r="S76" s="289"/>
      <c r="T76" s="291">
        <v>0</v>
      </c>
      <c r="U76" s="292"/>
      <c r="V76" s="149"/>
      <c r="W76" s="149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</row>
    <row r="77" spans="1:50" s="148" customFormat="1" ht="12.75" customHeight="1" thickBot="1">
      <c r="A77" s="279"/>
      <c r="B77" s="280"/>
      <c r="C77" s="281" t="s">
        <v>116</v>
      </c>
      <c r="D77" s="294"/>
      <c r="E77" s="283"/>
      <c r="F77" s="284"/>
      <c r="G77" s="285"/>
      <c r="H77" s="284"/>
      <c r="I77" s="284"/>
      <c r="J77" s="285"/>
      <c r="K77" s="284"/>
      <c r="L77" s="286"/>
      <c r="M77" s="287"/>
      <c r="N77" s="288"/>
      <c r="O77" s="289"/>
      <c r="P77" s="284"/>
      <c r="Q77" s="290"/>
      <c r="R77" s="289"/>
      <c r="S77" s="289"/>
      <c r="T77" s="291">
        <f>+T76+T75</f>
        <v>1498.1465216198214</v>
      </c>
      <c r="U77" s="292">
        <f>+U75</f>
        <v>1026.4691050603735</v>
      </c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</row>
    <row r="78" spans="1:50" s="148" customFormat="1" ht="13.5" customHeight="1" thickTop="1" thickBot="1">
      <c r="A78" s="295"/>
      <c r="B78" s="296"/>
      <c r="C78" s="297" t="s">
        <v>120</v>
      </c>
      <c r="D78" s="298"/>
      <c r="E78" s="299"/>
      <c r="F78" s="300"/>
      <c r="G78" s="301"/>
      <c r="H78" s="300"/>
      <c r="I78" s="300"/>
      <c r="J78" s="301"/>
      <c r="K78" s="300"/>
      <c r="L78" s="302"/>
      <c r="M78" s="303"/>
      <c r="N78" s="304"/>
      <c r="O78" s="305"/>
      <c r="P78" s="306"/>
      <c r="Q78" s="305"/>
      <c r="R78" s="305"/>
      <c r="S78" s="305"/>
      <c r="T78" s="307">
        <f>+T77</f>
        <v>1498.1465216198214</v>
      </c>
      <c r="U78" s="308">
        <f>+U77</f>
        <v>1026.4691050603735</v>
      </c>
      <c r="V78" s="149"/>
      <c r="W78" s="149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</row>
    <row r="79" spans="1:50" s="148" customFormat="1" ht="7.5" customHeight="1" thickTop="1">
      <c r="A79" s="150"/>
      <c r="B79" s="151"/>
      <c r="C79" s="414"/>
      <c r="D79" s="415"/>
      <c r="E79" s="416"/>
      <c r="F79" s="417"/>
      <c r="G79" s="418"/>
      <c r="H79" s="417"/>
      <c r="I79" s="417"/>
      <c r="J79" s="418"/>
      <c r="K79" s="417"/>
      <c r="L79" s="419"/>
      <c r="M79" s="420"/>
      <c r="N79" s="421"/>
      <c r="O79" s="416"/>
      <c r="P79" s="417"/>
      <c r="Q79" s="422"/>
      <c r="R79" s="416"/>
      <c r="S79" s="416"/>
      <c r="T79" s="416"/>
      <c r="U79" s="423"/>
      <c r="V79" s="149"/>
      <c r="W79" s="149"/>
      <c r="X79" s="149"/>
      <c r="Y79" s="149"/>
      <c r="Z79" s="149"/>
      <c r="AA79" s="149"/>
      <c r="AB79" s="149"/>
      <c r="AC79" s="149"/>
      <c r="AD79" s="149"/>
      <c r="AE79" s="149"/>
      <c r="AF79" s="149"/>
      <c r="AG79" s="149"/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</row>
    <row r="80" spans="1:50" s="148" customFormat="1" ht="16.5" customHeight="1">
      <c r="A80" s="757"/>
      <c r="B80" s="757"/>
      <c r="C80" s="757"/>
      <c r="D80" s="757"/>
      <c r="E80" s="757"/>
      <c r="F80" s="757"/>
      <c r="G80" s="757"/>
      <c r="H80" s="757"/>
      <c r="I80" s="757"/>
      <c r="J80" s="757"/>
      <c r="K80" s="757"/>
      <c r="L80" s="757"/>
      <c r="M80" s="757"/>
      <c r="N80" s="757"/>
      <c r="O80" s="757"/>
      <c r="P80" s="757"/>
      <c r="Q80" s="757"/>
      <c r="R80" s="757"/>
      <c r="S80" s="757"/>
      <c r="T80" s="757"/>
      <c r="U80" s="757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  <c r="AF80" s="149"/>
      <c r="AG80" s="149"/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</row>
    <row r="81" spans="1:25">
      <c r="A81" s="756" t="s">
        <v>212</v>
      </c>
      <c r="B81" s="756"/>
      <c r="C81" s="756"/>
      <c r="D81" s="756"/>
      <c r="E81" s="756"/>
      <c r="F81" s="756"/>
      <c r="G81" s="756"/>
      <c r="H81" s="756"/>
      <c r="I81" s="756"/>
      <c r="J81" s="756"/>
      <c r="K81" s="756"/>
      <c r="L81" s="756"/>
      <c r="M81" s="756"/>
      <c r="N81" s="756"/>
      <c r="O81" s="756"/>
      <c r="P81" s="756"/>
      <c r="Q81" s="756"/>
      <c r="R81" s="756"/>
      <c r="S81" s="756"/>
      <c r="T81" s="756"/>
      <c r="U81" s="756"/>
    </row>
    <row r="82" spans="1:25">
      <c r="V82" s="149">
        <v>0.159</v>
      </c>
      <c r="W82" s="149">
        <v>13</v>
      </c>
      <c r="X82" s="149">
        <v>3.14</v>
      </c>
      <c r="Y82" s="149">
        <f>V82*W82*X82</f>
        <v>6.4903800000000009</v>
      </c>
    </row>
    <row r="83" spans="1:25">
      <c r="V83" s="149">
        <v>0.13300000000000001</v>
      </c>
      <c r="W83" s="149">
        <v>10</v>
      </c>
      <c r="X83" s="149">
        <v>3.14</v>
      </c>
      <c r="Y83" s="149">
        <f t="shared" ref="Y83:Y86" si="6">V83*W83*X83</f>
        <v>4.1762000000000006</v>
      </c>
    </row>
    <row r="84" spans="1:25">
      <c r="A84" s="756" t="s">
        <v>213</v>
      </c>
      <c r="B84" s="756"/>
      <c r="C84" s="756"/>
      <c r="D84" s="756"/>
      <c r="E84" s="756"/>
      <c r="F84" s="756"/>
      <c r="G84" s="756"/>
      <c r="H84" s="756"/>
      <c r="I84" s="756"/>
      <c r="J84" s="756"/>
      <c r="K84" s="756"/>
      <c r="L84" s="756"/>
      <c r="M84" s="756"/>
      <c r="N84" s="756"/>
      <c r="O84" s="756"/>
      <c r="P84" s="756"/>
      <c r="Q84" s="756"/>
      <c r="R84" s="756"/>
      <c r="S84" s="756"/>
      <c r="T84" s="756"/>
      <c r="U84" s="756"/>
      <c r="V84" s="149">
        <v>7.5999999999999998E-2</v>
      </c>
      <c r="W84" s="149">
        <v>79</v>
      </c>
      <c r="X84" s="149">
        <v>3.14</v>
      </c>
      <c r="Y84" s="149">
        <f t="shared" si="6"/>
        <v>18.85256</v>
      </c>
    </row>
    <row r="85" spans="1:25">
      <c r="V85" s="149">
        <v>7.5999999999999998E-2</v>
      </c>
      <c r="W85" s="149">
        <v>0</v>
      </c>
      <c r="X85" s="149">
        <v>3.14</v>
      </c>
      <c r="Y85" s="149">
        <f t="shared" si="6"/>
        <v>0</v>
      </c>
    </row>
    <row r="86" spans="1:25">
      <c r="V86" s="149">
        <v>5.7000000000000002E-2</v>
      </c>
      <c r="W86" s="149">
        <v>125</v>
      </c>
      <c r="X86" s="149">
        <v>3.14</v>
      </c>
      <c r="Y86" s="149">
        <f t="shared" si="6"/>
        <v>22.372500000000002</v>
      </c>
    </row>
  </sheetData>
  <mergeCells count="326">
    <mergeCell ref="C64:C65"/>
    <mergeCell ref="D64:D65"/>
    <mergeCell ref="E64:E65"/>
    <mergeCell ref="F64:H64"/>
    <mergeCell ref="I64:K64"/>
    <mergeCell ref="S64:S65"/>
    <mergeCell ref="T64:T65"/>
    <mergeCell ref="U64:U65"/>
    <mergeCell ref="V64:V65"/>
    <mergeCell ref="F65:H65"/>
    <mergeCell ref="I65:K65"/>
    <mergeCell ref="A66:A67"/>
    <mergeCell ref="B66:B67"/>
    <mergeCell ref="C66:C67"/>
    <mergeCell ref="D66:D67"/>
    <mergeCell ref="E66:E67"/>
    <mergeCell ref="F66:H66"/>
    <mergeCell ref="I66:K66"/>
    <mergeCell ref="V66:V67"/>
    <mergeCell ref="U35:U37"/>
    <mergeCell ref="V35:V37"/>
    <mergeCell ref="F36:H37"/>
    <mergeCell ref="I36:K37"/>
    <mergeCell ref="R36:R37"/>
    <mergeCell ref="A35:A37"/>
    <mergeCell ref="B35:B37"/>
    <mergeCell ref="C35:C37"/>
    <mergeCell ref="D35:D37"/>
    <mergeCell ref="E35:E37"/>
    <mergeCell ref="F35:H35"/>
    <mergeCell ref="I35:K35"/>
    <mergeCell ref="S35:S37"/>
    <mergeCell ref="T35:T37"/>
    <mergeCell ref="A64:A65"/>
    <mergeCell ref="B64:B65"/>
    <mergeCell ref="A68:A70"/>
    <mergeCell ref="B68:B70"/>
    <mergeCell ref="C68:C70"/>
    <mergeCell ref="D68:D70"/>
    <mergeCell ref="E68:E70"/>
    <mergeCell ref="F68:H68"/>
    <mergeCell ref="I68:K68"/>
    <mergeCell ref="S68:S70"/>
    <mergeCell ref="T68:T70"/>
    <mergeCell ref="F69:H70"/>
    <mergeCell ref="I69:K70"/>
    <mergeCell ref="R69:R70"/>
    <mergeCell ref="S58:S59"/>
    <mergeCell ref="T58:T59"/>
    <mergeCell ref="S56:S57"/>
    <mergeCell ref="T56:T57"/>
    <mergeCell ref="W66:W67"/>
    <mergeCell ref="F67:H67"/>
    <mergeCell ref="I67:K67"/>
    <mergeCell ref="W64:W65"/>
    <mergeCell ref="V53:V55"/>
    <mergeCell ref="W53:W55"/>
    <mergeCell ref="V56:V57"/>
    <mergeCell ref="W56:W57"/>
    <mergeCell ref="V58:V59"/>
    <mergeCell ref="W58:W59"/>
    <mergeCell ref="U53:U55"/>
    <mergeCell ref="S66:S67"/>
    <mergeCell ref="T66:T67"/>
    <mergeCell ref="U66:U67"/>
    <mergeCell ref="S62:S63"/>
    <mergeCell ref="T62:T63"/>
    <mergeCell ref="U62:U63"/>
    <mergeCell ref="V62:V63"/>
    <mergeCell ref="W62:W63"/>
    <mergeCell ref="F54:H55"/>
    <mergeCell ref="A62:A63"/>
    <mergeCell ref="B62:B63"/>
    <mergeCell ref="C62:C63"/>
    <mergeCell ref="D62:D63"/>
    <mergeCell ref="E62:E63"/>
    <mergeCell ref="F62:H62"/>
    <mergeCell ref="I62:K62"/>
    <mergeCell ref="F63:H63"/>
    <mergeCell ref="I63:K63"/>
    <mergeCell ref="S41:S42"/>
    <mergeCell ref="T41:T42"/>
    <mergeCell ref="I42:K42"/>
    <mergeCell ref="I53:K53"/>
    <mergeCell ref="S53:S55"/>
    <mergeCell ref="T53:T55"/>
    <mergeCell ref="V22:V23"/>
    <mergeCell ref="W22:W23"/>
    <mergeCell ref="V26:V29"/>
    <mergeCell ref="W26:W29"/>
    <mergeCell ref="V30:V31"/>
    <mergeCell ref="W30:W31"/>
    <mergeCell ref="V43:V45"/>
    <mergeCell ref="W43:W45"/>
    <mergeCell ref="V51:V52"/>
    <mergeCell ref="W51:W52"/>
    <mergeCell ref="R54:R55"/>
    <mergeCell ref="T51:T52"/>
    <mergeCell ref="R22:R23"/>
    <mergeCell ref="S22:S23"/>
    <mergeCell ref="U26:U29"/>
    <mergeCell ref="R27:R29"/>
    <mergeCell ref="R30:R31"/>
    <mergeCell ref="I52:K52"/>
    <mergeCell ref="V32:V34"/>
    <mergeCell ref="W32:W34"/>
    <mergeCell ref="U38:U40"/>
    <mergeCell ref="V38:V40"/>
    <mergeCell ref="V46:V47"/>
    <mergeCell ref="W46:W47"/>
    <mergeCell ref="U58:U59"/>
    <mergeCell ref="U60:U61"/>
    <mergeCell ref="V60:V61"/>
    <mergeCell ref="W60:W61"/>
    <mergeCell ref="U51:U52"/>
    <mergeCell ref="A58:A59"/>
    <mergeCell ref="B58:B59"/>
    <mergeCell ref="C58:C59"/>
    <mergeCell ref="D58:D59"/>
    <mergeCell ref="E58:E59"/>
    <mergeCell ref="F58:H58"/>
    <mergeCell ref="I58:K58"/>
    <mergeCell ref="F59:H59"/>
    <mergeCell ref="I59:K59"/>
    <mergeCell ref="A51:A52"/>
    <mergeCell ref="B51:B52"/>
    <mergeCell ref="C51:C52"/>
    <mergeCell ref="D51:D52"/>
    <mergeCell ref="E51:E52"/>
    <mergeCell ref="I51:K51"/>
    <mergeCell ref="S51:S52"/>
    <mergeCell ref="U56:U57"/>
    <mergeCell ref="F57:H57"/>
    <mergeCell ref="I57:K57"/>
    <mergeCell ref="A53:A55"/>
    <mergeCell ref="B53:B55"/>
    <mergeCell ref="C53:C55"/>
    <mergeCell ref="D53:D55"/>
    <mergeCell ref="E53:E55"/>
    <mergeCell ref="F53:H53"/>
    <mergeCell ref="A56:A57"/>
    <mergeCell ref="B56:B57"/>
    <mergeCell ref="C56:C57"/>
    <mergeCell ref="D56:D57"/>
    <mergeCell ref="E56:E57"/>
    <mergeCell ref="F56:H56"/>
    <mergeCell ref="I56:K56"/>
    <mergeCell ref="F52:H52"/>
    <mergeCell ref="A32:A34"/>
    <mergeCell ref="B32:B34"/>
    <mergeCell ref="C32:C34"/>
    <mergeCell ref="D32:D34"/>
    <mergeCell ref="E32:E34"/>
    <mergeCell ref="S32:S34"/>
    <mergeCell ref="A43:A45"/>
    <mergeCell ref="B43:B45"/>
    <mergeCell ref="C43:C45"/>
    <mergeCell ref="D43:D45"/>
    <mergeCell ref="A38:A40"/>
    <mergeCell ref="B38:B40"/>
    <mergeCell ref="C38:C40"/>
    <mergeCell ref="D38:D40"/>
    <mergeCell ref="E38:E40"/>
    <mergeCell ref="F38:H38"/>
    <mergeCell ref="A41:A42"/>
    <mergeCell ref="F33:H34"/>
    <mergeCell ref="I33:K34"/>
    <mergeCell ref="R33:R34"/>
    <mergeCell ref="B41:B42"/>
    <mergeCell ref="C41:C42"/>
    <mergeCell ref="D41:D42"/>
    <mergeCell ref="E41:E42"/>
    <mergeCell ref="A46:A47"/>
    <mergeCell ref="B46:B47"/>
    <mergeCell ref="C46:C47"/>
    <mergeCell ref="D46:D47"/>
    <mergeCell ref="E46:E47"/>
    <mergeCell ref="E43:E45"/>
    <mergeCell ref="F43:H43"/>
    <mergeCell ref="I43:K43"/>
    <mergeCell ref="F46:H46"/>
    <mergeCell ref="I46:K46"/>
    <mergeCell ref="A30:A31"/>
    <mergeCell ref="B30:B31"/>
    <mergeCell ref="C30:C31"/>
    <mergeCell ref="D30:D31"/>
    <mergeCell ref="E30:E31"/>
    <mergeCell ref="F30:H30"/>
    <mergeCell ref="A26:A29"/>
    <mergeCell ref="B26:B29"/>
    <mergeCell ref="C26:C29"/>
    <mergeCell ref="D26:D29"/>
    <mergeCell ref="E26:E29"/>
    <mergeCell ref="F26:H26"/>
    <mergeCell ref="F31:H31"/>
    <mergeCell ref="I15:K19"/>
    <mergeCell ref="L15:Q15"/>
    <mergeCell ref="Q16:Q19"/>
    <mergeCell ref="I26:K26"/>
    <mergeCell ref="S26:S29"/>
    <mergeCell ref="T26:T29"/>
    <mergeCell ref="T22:T23"/>
    <mergeCell ref="A22:A23"/>
    <mergeCell ref="B22:B23"/>
    <mergeCell ref="C22:C23"/>
    <mergeCell ref="D22:D23"/>
    <mergeCell ref="E22:E23"/>
    <mergeCell ref="A24:A25"/>
    <mergeCell ref="B24:B25"/>
    <mergeCell ref="C24:C25"/>
    <mergeCell ref="D24:D25"/>
    <mergeCell ref="E24:E25"/>
    <mergeCell ref="F20:H20"/>
    <mergeCell ref="U22:U23"/>
    <mergeCell ref="T30:T31"/>
    <mergeCell ref="U30:U31"/>
    <mergeCell ref="N16:N19"/>
    <mergeCell ref="O16:O19"/>
    <mergeCell ref="R24:R25"/>
    <mergeCell ref="S24:S25"/>
    <mergeCell ref="T24:T25"/>
    <mergeCell ref="U24:U25"/>
    <mergeCell ref="S30:S31"/>
    <mergeCell ref="P16:P19"/>
    <mergeCell ref="I54:K55"/>
    <mergeCell ref="I22:K22"/>
    <mergeCell ref="F23:H23"/>
    <mergeCell ref="I23:K23"/>
    <mergeCell ref="F27:H29"/>
    <mergeCell ref="I27:K29"/>
    <mergeCell ref="I30:K30"/>
    <mergeCell ref="F22:H22"/>
    <mergeCell ref="I31:K31"/>
    <mergeCell ref="F24:H24"/>
    <mergeCell ref="I24:K24"/>
    <mergeCell ref="F44:H45"/>
    <mergeCell ref="I44:K45"/>
    <mergeCell ref="F47:H47"/>
    <mergeCell ref="I47:K47"/>
    <mergeCell ref="I38:K38"/>
    <mergeCell ref="F39:H40"/>
    <mergeCell ref="I39:K40"/>
    <mergeCell ref="F32:H32"/>
    <mergeCell ref="I32:K32"/>
    <mergeCell ref="F41:H41"/>
    <mergeCell ref="F42:H42"/>
    <mergeCell ref="F51:H51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A81:U81"/>
    <mergeCell ref="A84:U84"/>
    <mergeCell ref="A80:U80"/>
    <mergeCell ref="I20:K20"/>
    <mergeCell ref="L16:L19"/>
    <mergeCell ref="M16:M19"/>
    <mergeCell ref="E15:E19"/>
    <mergeCell ref="F15:H19"/>
    <mergeCell ref="D11:F11"/>
    <mergeCell ref="N11:P11"/>
    <mergeCell ref="A13:C13"/>
    <mergeCell ref="E13:I13"/>
    <mergeCell ref="J13:L13"/>
    <mergeCell ref="M13:P13"/>
    <mergeCell ref="A15:A19"/>
    <mergeCell ref="I14:K14"/>
    <mergeCell ref="B15:B19"/>
    <mergeCell ref="C15:C19"/>
    <mergeCell ref="D15:D19"/>
    <mergeCell ref="Q13:S13"/>
    <mergeCell ref="U15:U19"/>
    <mergeCell ref="S15:S19"/>
    <mergeCell ref="T15:T19"/>
    <mergeCell ref="R15:R19"/>
    <mergeCell ref="A49:A50"/>
    <mergeCell ref="B49:B50"/>
    <mergeCell ref="C49:C50"/>
    <mergeCell ref="D49:D50"/>
    <mergeCell ref="E49:E50"/>
    <mergeCell ref="F49:H49"/>
    <mergeCell ref="I49:K49"/>
    <mergeCell ref="L49:Q49"/>
    <mergeCell ref="S49:S50"/>
    <mergeCell ref="F50:H50"/>
    <mergeCell ref="I50:K50"/>
    <mergeCell ref="V24:V25"/>
    <mergeCell ref="W24:W25"/>
    <mergeCell ref="F25:H25"/>
    <mergeCell ref="I25:K25"/>
    <mergeCell ref="T49:T50"/>
    <mergeCell ref="U49:U50"/>
    <mergeCell ref="U43:U45"/>
    <mergeCell ref="R44:R45"/>
    <mergeCell ref="T32:T34"/>
    <mergeCell ref="U32:U34"/>
    <mergeCell ref="S38:S40"/>
    <mergeCell ref="T38:T40"/>
    <mergeCell ref="R39:R40"/>
    <mergeCell ref="U46:U47"/>
    <mergeCell ref="S43:S45"/>
    <mergeCell ref="T43:T45"/>
    <mergeCell ref="S46:S47"/>
    <mergeCell ref="T46:T47"/>
    <mergeCell ref="W38:W40"/>
    <mergeCell ref="U41:U42"/>
    <mergeCell ref="V41:V42"/>
    <mergeCell ref="W41:W42"/>
    <mergeCell ref="W35:W37"/>
    <mergeCell ref="I41:K41"/>
    <mergeCell ref="S60:S61"/>
    <mergeCell ref="T60:T61"/>
    <mergeCell ref="F61:H61"/>
    <mergeCell ref="I61:K61"/>
    <mergeCell ref="A60:A61"/>
    <mergeCell ref="B60:B61"/>
    <mergeCell ref="C60:C61"/>
    <mergeCell ref="D60:D61"/>
    <mergeCell ref="E60:E61"/>
    <mergeCell ref="F60:H60"/>
    <mergeCell ref="I60:K60"/>
  </mergeCells>
  <printOptions horizontalCentered="1"/>
  <pageMargins left="0" right="0" top="1" bottom="0" header="0.3" footer="0.3"/>
  <pageSetup paperSize="9" scale="96" orientation="landscape" r:id="rId1"/>
  <rowBreaks count="3" manualBreakCount="3">
    <brk id="31" max="20" man="1"/>
    <brk id="57" max="20" man="1"/>
    <brk id="8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EA9AB-2CE7-4F36-A0CC-15B123B5228A}">
  <dimension ref="A1:Z72"/>
  <sheetViews>
    <sheetView tabSelected="1" topLeftCell="A61" workbookViewId="0">
      <selection activeCell="B80" sqref="B80"/>
    </sheetView>
  </sheetViews>
  <sheetFormatPr defaultRowHeight="14.4"/>
  <cols>
    <col min="1" max="1" width="4.5546875" customWidth="1"/>
    <col min="2" max="2" width="52.5546875" customWidth="1"/>
    <col min="3" max="3" width="5.88671875" customWidth="1"/>
    <col min="4" max="4" width="6.33203125" customWidth="1"/>
    <col min="5" max="6" width="2.109375" hidden="1" customWidth="1"/>
    <col min="7" max="7" width="2.33203125" hidden="1" customWidth="1"/>
    <col min="8" max="8" width="1.88671875" hidden="1" customWidth="1"/>
    <col min="9" max="9" width="2.109375" hidden="1" customWidth="1"/>
    <col min="10" max="10" width="2.44140625" hidden="1" customWidth="1"/>
    <col min="11" max="11" width="22.44140625" hidden="1" customWidth="1"/>
    <col min="12" max="12" width="4.109375" hidden="1" customWidth="1"/>
    <col min="13" max="13" width="5.5546875" hidden="1" customWidth="1"/>
    <col min="14" max="14" width="6.88671875" hidden="1" customWidth="1"/>
    <col min="15" max="15" width="5.88671875" hidden="1" customWidth="1"/>
    <col min="16" max="16" width="5.33203125" hidden="1" customWidth="1"/>
    <col min="17" max="17" width="5.5546875" hidden="1" customWidth="1"/>
    <col min="18" max="18" width="5.44140625" hidden="1" customWidth="1"/>
    <col min="19" max="19" width="5.44140625" customWidth="1"/>
    <col min="20" max="20" width="8.5546875" customWidth="1"/>
    <col min="21" max="21" width="7.44140625" hidden="1" customWidth="1"/>
    <col min="22" max="22" width="0.33203125" hidden="1" customWidth="1"/>
    <col min="26" max="26" width="9.5546875" bestFit="1" customWidth="1"/>
  </cols>
  <sheetData>
    <row r="1" spans="1:23" ht="15.75" customHeight="1">
      <c r="A1" s="484"/>
      <c r="B1" s="484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67"/>
      <c r="T1" s="467"/>
      <c r="U1" s="158"/>
      <c r="V1" s="114"/>
    </row>
    <row r="2" spans="1:23" ht="15.6">
      <c r="A2" s="980" t="s">
        <v>258</v>
      </c>
      <c r="B2" s="980"/>
      <c r="C2" s="980"/>
      <c r="D2" s="980"/>
      <c r="E2" s="980"/>
      <c r="F2" s="980"/>
      <c r="G2" s="980"/>
      <c r="H2" s="980"/>
      <c r="I2" s="980"/>
      <c r="J2" s="980"/>
      <c r="K2" s="980"/>
      <c r="L2" s="980"/>
      <c r="M2" s="980"/>
      <c r="N2" s="980"/>
      <c r="O2" s="980"/>
      <c r="P2" s="980"/>
      <c r="Q2" s="980"/>
      <c r="R2" s="980"/>
      <c r="S2" s="980"/>
      <c r="T2" s="980"/>
      <c r="U2" s="158"/>
      <c r="V2" s="114"/>
    </row>
    <row r="3" spans="1:23" ht="27.75" customHeight="1">
      <c r="A3" s="981" t="s">
        <v>253</v>
      </c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  <c r="N3" s="981"/>
      <c r="O3" s="981"/>
      <c r="P3" s="981"/>
      <c r="Q3" s="981"/>
      <c r="R3" s="981"/>
      <c r="S3" s="981"/>
      <c r="T3" s="981"/>
      <c r="U3" s="158"/>
      <c r="V3" s="114"/>
    </row>
    <row r="4" spans="1:23">
      <c r="A4" s="466"/>
      <c r="B4" s="466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158"/>
      <c r="V4" s="114"/>
    </row>
    <row r="5" spans="1:23">
      <c r="A5" s="466"/>
      <c r="B5" s="466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  <c r="U5" s="425">
        <f>1.133*1.03*('ԱՄՓՈՓ  '!B37+1)*('ԱՄՓՈՓ  '!B41+1)*1.11</f>
        <v>1.3239928084844999</v>
      </c>
      <c r="V5" s="114"/>
    </row>
    <row r="6" spans="1:23" ht="0.75" customHeight="1" thickBot="1">
      <c r="A6" s="468" t="s">
        <v>78</v>
      </c>
      <c r="B6" s="447" t="s">
        <v>204</v>
      </c>
      <c r="C6" s="125"/>
      <c r="D6" s="125"/>
      <c r="E6" s="226"/>
      <c r="F6" s="226"/>
      <c r="G6" s="226"/>
      <c r="H6" s="226"/>
      <c r="I6" s="226"/>
      <c r="J6" s="226"/>
      <c r="K6" s="219"/>
      <c r="L6" s="125"/>
      <c r="M6" s="125"/>
      <c r="N6" s="466" t="s">
        <v>79</v>
      </c>
      <c r="O6" s="804" t="e">
        <f>+U71</f>
        <v>#REF!</v>
      </c>
      <c r="P6" s="804"/>
      <c r="Q6" s="804"/>
      <c r="R6" s="133" t="s">
        <v>24</v>
      </c>
      <c r="S6" s="133"/>
      <c r="T6" s="133"/>
      <c r="U6" s="131"/>
      <c r="V6" s="127"/>
    </row>
    <row r="7" spans="1:23" ht="1.5" hidden="1" customHeight="1" thickBot="1">
      <c r="A7" s="134"/>
      <c r="B7" s="135"/>
      <c r="C7" s="136"/>
      <c r="D7" s="805"/>
      <c r="E7" s="805"/>
      <c r="F7" s="805"/>
      <c r="G7" s="226"/>
      <c r="H7" s="226"/>
      <c r="I7" s="226"/>
      <c r="J7" s="226"/>
      <c r="K7" s="219"/>
      <c r="L7" s="125"/>
      <c r="M7" s="125"/>
      <c r="N7" s="466"/>
      <c r="O7" s="804"/>
      <c r="P7" s="804"/>
      <c r="Q7" s="804"/>
      <c r="R7" s="133"/>
      <c r="S7" s="133"/>
      <c r="T7" s="133"/>
      <c r="U7" s="226"/>
      <c r="V7" s="137"/>
    </row>
    <row r="8" spans="1:23" ht="15" hidden="1" thickBot="1">
      <c r="A8" s="138" t="s">
        <v>80</v>
      </c>
      <c r="B8" s="139"/>
      <c r="C8" s="777">
        <v>263807</v>
      </c>
      <c r="D8" s="777"/>
      <c r="E8" s="777"/>
      <c r="F8" s="168"/>
      <c r="G8" s="140"/>
      <c r="H8" s="140" t="s">
        <v>81</v>
      </c>
      <c r="I8" s="168"/>
      <c r="J8" s="168"/>
      <c r="K8" s="312" t="s">
        <v>82</v>
      </c>
      <c r="L8" s="169" t="s">
        <v>83</v>
      </c>
      <c r="M8" s="778">
        <v>1.1368665000000002</v>
      </c>
      <c r="N8" s="778"/>
      <c r="O8" s="778"/>
      <c r="P8" s="140"/>
      <c r="Q8" s="170"/>
      <c r="R8" s="171"/>
      <c r="S8" s="171"/>
      <c r="T8" s="171"/>
      <c r="U8" s="171"/>
      <c r="V8" s="141"/>
    </row>
    <row r="9" spans="1:23" ht="15" hidden="1" thickBot="1">
      <c r="A9" s="138"/>
      <c r="B9" s="143"/>
      <c r="C9" s="172"/>
      <c r="D9" s="173"/>
      <c r="E9" s="174"/>
      <c r="F9" s="175"/>
      <c r="G9" s="176"/>
      <c r="H9" s="176"/>
      <c r="I9" s="175"/>
      <c r="J9" s="175"/>
      <c r="K9" s="312"/>
      <c r="L9" s="171"/>
      <c r="M9" s="177"/>
      <c r="N9" s="171"/>
      <c r="O9" s="140"/>
      <c r="P9" s="140"/>
      <c r="Q9" s="170"/>
      <c r="R9" s="171"/>
      <c r="S9" s="171"/>
      <c r="T9" s="171"/>
      <c r="U9" s="171"/>
      <c r="V9" s="141"/>
    </row>
    <row r="10" spans="1:23" ht="15" hidden="1" thickBot="1">
      <c r="A10" s="779" t="s">
        <v>84</v>
      </c>
      <c r="B10" s="780"/>
      <c r="C10" s="178"/>
      <c r="D10" s="781" t="s">
        <v>85</v>
      </c>
      <c r="E10" s="781"/>
      <c r="F10" s="781"/>
      <c r="G10" s="781"/>
      <c r="H10" s="781"/>
      <c r="I10" s="782">
        <v>2437.02</v>
      </c>
      <c r="J10" s="782"/>
      <c r="K10" s="782"/>
      <c r="L10" s="783" t="s">
        <v>86</v>
      </c>
      <c r="M10" s="783"/>
      <c r="N10" s="783"/>
      <c r="O10" s="783"/>
      <c r="P10" s="782">
        <v>3074.1</v>
      </c>
      <c r="Q10" s="782"/>
      <c r="R10" s="782"/>
      <c r="S10" s="471"/>
      <c r="T10" s="471"/>
      <c r="U10" s="227"/>
      <c r="V10" s="163"/>
    </row>
    <row r="11" spans="1:23" ht="15" hidden="1" thickBot="1">
      <c r="A11" s="164"/>
      <c r="B11" s="143"/>
      <c r="C11" s="119"/>
      <c r="D11" s="119"/>
      <c r="E11" s="226"/>
      <c r="F11" s="226"/>
      <c r="G11" s="226"/>
      <c r="H11" s="787"/>
      <c r="I11" s="787"/>
      <c r="J11" s="787"/>
      <c r="K11" s="219"/>
      <c r="L11" s="119"/>
      <c r="M11" s="119"/>
      <c r="N11" s="119"/>
      <c r="O11" s="131"/>
      <c r="P11" s="120"/>
      <c r="Q11" s="165"/>
      <c r="R11" s="119"/>
      <c r="S11" s="119"/>
      <c r="T11" s="119"/>
      <c r="U11" s="140"/>
      <c r="V11" s="252">
        <f>+C8/35000*6</f>
        <v>45.224057142857141</v>
      </c>
    </row>
    <row r="12" spans="1:23" ht="15" thickTop="1">
      <c r="A12" s="784" t="s">
        <v>87</v>
      </c>
      <c r="B12" s="791" t="s">
        <v>89</v>
      </c>
      <c r="C12" s="767" t="s">
        <v>90</v>
      </c>
      <c r="D12" s="767" t="s">
        <v>91</v>
      </c>
      <c r="E12" s="768" t="s">
        <v>92</v>
      </c>
      <c r="F12" s="769"/>
      <c r="G12" s="770"/>
      <c r="H12" s="768" t="s">
        <v>93</v>
      </c>
      <c r="I12" s="839"/>
      <c r="J12" s="840"/>
      <c r="K12" s="847" t="s">
        <v>94</v>
      </c>
      <c r="L12" s="848"/>
      <c r="M12" s="848"/>
      <c r="N12" s="848"/>
      <c r="O12" s="848"/>
      <c r="P12" s="849"/>
      <c r="Q12" s="767" t="s">
        <v>95</v>
      </c>
      <c r="R12" s="767" t="s">
        <v>96</v>
      </c>
      <c r="S12" s="767" t="s">
        <v>96</v>
      </c>
      <c r="T12" s="796" t="s">
        <v>97</v>
      </c>
      <c r="U12" s="796" t="s">
        <v>97</v>
      </c>
      <c r="V12" s="794" t="s">
        <v>98</v>
      </c>
      <c r="W12" s="796" t="s">
        <v>208</v>
      </c>
    </row>
    <row r="13" spans="1:23">
      <c r="A13" s="785"/>
      <c r="B13" s="792"/>
      <c r="C13" s="765"/>
      <c r="D13" s="765"/>
      <c r="E13" s="771"/>
      <c r="F13" s="772"/>
      <c r="G13" s="773"/>
      <c r="H13" s="841"/>
      <c r="I13" s="842"/>
      <c r="J13" s="843"/>
      <c r="K13" s="761" t="s">
        <v>107</v>
      </c>
      <c r="L13" s="764" t="s">
        <v>108</v>
      </c>
      <c r="M13" s="764" t="s">
        <v>109</v>
      </c>
      <c r="N13" s="764" t="s">
        <v>110</v>
      </c>
      <c r="O13" s="764" t="s">
        <v>95</v>
      </c>
      <c r="P13" s="850" t="s">
        <v>111</v>
      </c>
      <c r="Q13" s="765"/>
      <c r="R13" s="765"/>
      <c r="S13" s="765"/>
      <c r="T13" s="797"/>
      <c r="U13" s="797"/>
      <c r="V13" s="795"/>
      <c r="W13" s="797"/>
    </row>
    <row r="14" spans="1:23">
      <c r="A14" s="785"/>
      <c r="B14" s="792"/>
      <c r="C14" s="765"/>
      <c r="D14" s="765"/>
      <c r="E14" s="771"/>
      <c r="F14" s="772"/>
      <c r="G14" s="773"/>
      <c r="H14" s="841"/>
      <c r="I14" s="842"/>
      <c r="J14" s="843"/>
      <c r="K14" s="762"/>
      <c r="L14" s="765"/>
      <c r="M14" s="765"/>
      <c r="N14" s="765"/>
      <c r="O14" s="765"/>
      <c r="P14" s="851"/>
      <c r="Q14" s="765"/>
      <c r="R14" s="765"/>
      <c r="S14" s="765"/>
      <c r="T14" s="797"/>
      <c r="U14" s="797"/>
      <c r="V14" s="795"/>
      <c r="W14" s="797"/>
    </row>
    <row r="15" spans="1:23">
      <c r="A15" s="785"/>
      <c r="B15" s="792"/>
      <c r="C15" s="765"/>
      <c r="D15" s="765"/>
      <c r="E15" s="771"/>
      <c r="F15" s="772"/>
      <c r="G15" s="773"/>
      <c r="H15" s="841"/>
      <c r="I15" s="842"/>
      <c r="J15" s="843"/>
      <c r="K15" s="762"/>
      <c r="L15" s="765"/>
      <c r="M15" s="765"/>
      <c r="N15" s="765"/>
      <c r="O15" s="765"/>
      <c r="P15" s="851"/>
      <c r="Q15" s="765"/>
      <c r="R15" s="765"/>
      <c r="S15" s="765"/>
      <c r="T15" s="797"/>
      <c r="U15" s="797"/>
      <c r="V15" s="795"/>
      <c r="W15" s="797"/>
    </row>
    <row r="16" spans="1:23" ht="31.5" customHeight="1">
      <c r="A16" s="786"/>
      <c r="B16" s="793"/>
      <c r="C16" s="766"/>
      <c r="D16" s="766"/>
      <c r="E16" s="774"/>
      <c r="F16" s="775"/>
      <c r="G16" s="776"/>
      <c r="H16" s="844"/>
      <c r="I16" s="845"/>
      <c r="J16" s="846"/>
      <c r="K16" s="763"/>
      <c r="L16" s="766"/>
      <c r="M16" s="766"/>
      <c r="N16" s="766"/>
      <c r="O16" s="766"/>
      <c r="P16" s="852"/>
      <c r="Q16" s="766"/>
      <c r="R16" s="766"/>
      <c r="S16" s="766"/>
      <c r="T16" s="798"/>
      <c r="U16" s="798"/>
      <c r="V16" s="795"/>
      <c r="W16" s="798"/>
    </row>
    <row r="17" spans="1:26">
      <c r="A17" s="272">
        <v>1</v>
      </c>
      <c r="B17" s="273">
        <v>3</v>
      </c>
      <c r="C17" s="469">
        <v>4</v>
      </c>
      <c r="D17" s="273">
        <v>5</v>
      </c>
      <c r="E17" s="758">
        <v>6</v>
      </c>
      <c r="F17" s="871"/>
      <c r="G17" s="872"/>
      <c r="H17" s="758">
        <v>7</v>
      </c>
      <c r="I17" s="759"/>
      <c r="J17" s="760"/>
      <c r="K17" s="274">
        <v>8</v>
      </c>
      <c r="L17" s="273">
        <v>9</v>
      </c>
      <c r="M17" s="273">
        <v>10</v>
      </c>
      <c r="N17" s="273">
        <v>11</v>
      </c>
      <c r="O17" s="273">
        <v>12</v>
      </c>
      <c r="P17" s="273">
        <v>13</v>
      </c>
      <c r="Q17" s="464">
        <v>14</v>
      </c>
      <c r="R17" s="273">
        <v>15</v>
      </c>
      <c r="S17" s="273"/>
      <c r="T17" s="273"/>
      <c r="U17" s="273">
        <v>16</v>
      </c>
      <c r="V17" s="449">
        <v>17</v>
      </c>
      <c r="W17" s="491"/>
    </row>
    <row r="18" spans="1:26">
      <c r="A18" s="242"/>
      <c r="B18" s="476" t="s">
        <v>200</v>
      </c>
      <c r="C18" s="402"/>
      <c r="D18" s="402"/>
      <c r="E18" s="402"/>
      <c r="F18" s="401"/>
      <c r="G18" s="401"/>
      <c r="H18" s="402"/>
      <c r="I18" s="402"/>
      <c r="J18" s="402"/>
      <c r="K18" s="243"/>
      <c r="L18" s="402"/>
      <c r="M18" s="402"/>
      <c r="N18" s="402"/>
      <c r="O18" s="402"/>
      <c r="P18" s="402"/>
      <c r="Q18" s="402"/>
      <c r="R18" s="402"/>
      <c r="S18" s="402"/>
      <c r="T18" s="487"/>
      <c r="U18" s="402"/>
      <c r="V18" s="448"/>
      <c r="W18" s="581">
        <v>0.52500000000000002</v>
      </c>
      <c r="Y18" s="241">
        <f>SUM(T46:T65)</f>
        <v>750.12174724266174</v>
      </c>
      <c r="Z18" s="580">
        <f>Y18/T68*100</f>
        <v>47.560315700420986</v>
      </c>
    </row>
    <row r="19" spans="1:26" ht="31.5" customHeight="1">
      <c r="A19" s="859">
        <v>1</v>
      </c>
      <c r="B19" s="863" t="s">
        <v>248</v>
      </c>
      <c r="C19" s="865" t="s">
        <v>147</v>
      </c>
      <c r="D19" s="867">
        <v>4</v>
      </c>
      <c r="E19" s="729">
        <v>3.68</v>
      </c>
      <c r="F19" s="729"/>
      <c r="G19" s="729"/>
      <c r="H19" s="730">
        <v>0</v>
      </c>
      <c r="I19" s="730"/>
      <c r="J19" s="730"/>
      <c r="K19" s="329"/>
      <c r="L19" s="330"/>
      <c r="M19" s="330"/>
      <c r="N19" s="330"/>
      <c r="O19" s="330"/>
      <c r="P19" s="331"/>
      <c r="Q19" s="837">
        <f>E20+H20</f>
        <v>8.9682335999999996</v>
      </c>
      <c r="R19" s="837">
        <f>Q19+Q20</f>
        <v>8.9682335999999996</v>
      </c>
      <c r="S19" s="463">
        <f>$U$5*R19</f>
        <v>11.873876791209057</v>
      </c>
      <c r="T19" s="463">
        <f>D19*S19</f>
        <v>47.495507164836226</v>
      </c>
      <c r="U19" s="837">
        <f>D19*R19</f>
        <v>35.872934399999998</v>
      </c>
      <c r="V19" s="964"/>
      <c r="W19" s="977"/>
    </row>
    <row r="20" spans="1:26" ht="15" hidden="1" customHeight="1">
      <c r="A20" s="860"/>
      <c r="B20" s="864"/>
      <c r="C20" s="866"/>
      <c r="D20" s="868"/>
      <c r="E20" s="729">
        <f>E19*$I$10/1000</f>
        <v>8.9682335999999996</v>
      </c>
      <c r="F20" s="729"/>
      <c r="G20" s="729"/>
      <c r="H20" s="730">
        <f>H19*$P$10/1000</f>
        <v>0</v>
      </c>
      <c r="I20" s="730"/>
      <c r="J20" s="730"/>
      <c r="K20" s="335"/>
      <c r="L20" s="336"/>
      <c r="M20" s="336"/>
      <c r="N20" s="336"/>
      <c r="O20" s="336"/>
      <c r="P20" s="337"/>
      <c r="Q20" s="838"/>
      <c r="R20" s="838"/>
      <c r="S20" s="463">
        <f t="shared" ref="S20:S67" si="0">$U$5*R20</f>
        <v>0</v>
      </c>
      <c r="T20" s="463">
        <f t="shared" ref="T20:T67" si="1">D20*S20</f>
        <v>0</v>
      </c>
      <c r="U20" s="838"/>
      <c r="V20" s="965"/>
      <c r="W20" s="978"/>
    </row>
    <row r="21" spans="1:26" ht="30.75" customHeight="1">
      <c r="A21" s="859">
        <v>2</v>
      </c>
      <c r="B21" s="863" t="s">
        <v>247</v>
      </c>
      <c r="C21" s="865" t="s">
        <v>147</v>
      </c>
      <c r="D21" s="869">
        <v>1.58</v>
      </c>
      <c r="E21" s="729">
        <v>3.68</v>
      </c>
      <c r="F21" s="729"/>
      <c r="G21" s="729"/>
      <c r="H21" s="730">
        <v>0</v>
      </c>
      <c r="I21" s="730"/>
      <c r="J21" s="730"/>
      <c r="K21" s="329"/>
      <c r="L21" s="330"/>
      <c r="M21" s="330"/>
      <c r="N21" s="330"/>
      <c r="O21" s="330"/>
      <c r="P21" s="331"/>
      <c r="Q21" s="837">
        <f>E22+H22</f>
        <v>8.9682335999999996</v>
      </c>
      <c r="R21" s="837">
        <f>Q21+Q22</f>
        <v>8.9682335999999996</v>
      </c>
      <c r="S21" s="463">
        <f t="shared" si="0"/>
        <v>11.873876791209057</v>
      </c>
      <c r="T21" s="463">
        <f t="shared" si="1"/>
        <v>18.760725330110311</v>
      </c>
      <c r="U21" s="837">
        <f>D21*R21</f>
        <v>14.169809087999999</v>
      </c>
      <c r="V21" s="964"/>
      <c r="W21" s="978"/>
    </row>
    <row r="22" spans="1:26" ht="15" hidden="1" customHeight="1">
      <c r="A22" s="860"/>
      <c r="B22" s="864"/>
      <c r="C22" s="866"/>
      <c r="D22" s="870"/>
      <c r="E22" s="729">
        <f>E21*$I$10/1000</f>
        <v>8.9682335999999996</v>
      </c>
      <c r="F22" s="729"/>
      <c r="G22" s="729"/>
      <c r="H22" s="730">
        <f>H21*$P$10/1000</f>
        <v>0</v>
      </c>
      <c r="I22" s="730"/>
      <c r="J22" s="730"/>
      <c r="K22" s="335"/>
      <c r="L22" s="336"/>
      <c r="M22" s="336"/>
      <c r="N22" s="336"/>
      <c r="O22" s="336"/>
      <c r="P22" s="337"/>
      <c r="Q22" s="838"/>
      <c r="R22" s="838"/>
      <c r="S22" s="463">
        <f t="shared" si="0"/>
        <v>0</v>
      </c>
      <c r="T22" s="463">
        <f t="shared" si="1"/>
        <v>0</v>
      </c>
      <c r="U22" s="838"/>
      <c r="V22" s="965"/>
      <c r="W22" s="978"/>
    </row>
    <row r="23" spans="1:26" ht="34.5" customHeight="1">
      <c r="A23" s="879">
        <v>3</v>
      </c>
      <c r="B23" s="885" t="s">
        <v>196</v>
      </c>
      <c r="C23" s="888" t="s">
        <v>147</v>
      </c>
      <c r="D23" s="856">
        <f>D19+D21</f>
        <v>5.58</v>
      </c>
      <c r="E23" s="853">
        <v>2.78</v>
      </c>
      <c r="F23" s="854"/>
      <c r="G23" s="855"/>
      <c r="H23" s="853">
        <v>0.34</v>
      </c>
      <c r="I23" s="854"/>
      <c r="J23" s="855"/>
      <c r="K23" s="339"/>
      <c r="L23" s="340"/>
      <c r="M23" s="341"/>
      <c r="N23" s="342"/>
      <c r="O23" s="342"/>
      <c r="P23" s="399"/>
      <c r="Q23" s="343">
        <f>E24+H24</f>
        <v>7.8201095999999986</v>
      </c>
      <c r="R23" s="856">
        <f>Q23+Q24</f>
        <v>46.09219452174375</v>
      </c>
      <c r="S23" s="463">
        <f t="shared" si="0"/>
        <v>61.025734074057382</v>
      </c>
      <c r="T23" s="463">
        <f t="shared" si="1"/>
        <v>340.52359613324018</v>
      </c>
      <c r="U23" s="856">
        <f>D23*R23</f>
        <v>257.19444543133011</v>
      </c>
      <c r="V23" s="966">
        <f>D23*Q24</f>
        <v>213.55823386333014</v>
      </c>
      <c r="W23" s="978"/>
    </row>
    <row r="24" spans="1:26" ht="15" hidden="1" customHeight="1">
      <c r="A24" s="880"/>
      <c r="B24" s="886"/>
      <c r="C24" s="889"/>
      <c r="D24" s="857"/>
      <c r="E24" s="812">
        <f>E23*$I$10/1000</f>
        <v>6.774915599999999</v>
      </c>
      <c r="F24" s="813"/>
      <c r="G24" s="814"/>
      <c r="H24" s="812">
        <f>H23*$P$10/1000</f>
        <v>1.045194</v>
      </c>
      <c r="I24" s="813"/>
      <c r="J24" s="814"/>
      <c r="K24" s="345" t="s">
        <v>149</v>
      </c>
      <c r="L24" s="346" t="s">
        <v>150</v>
      </c>
      <c r="M24" s="347">
        <v>1.02</v>
      </c>
      <c r="N24" s="348">
        <f>D23*M24</f>
        <v>5.6916000000000002</v>
      </c>
      <c r="O24" s="349">
        <v>27.56</v>
      </c>
      <c r="P24" s="350">
        <f>M24*O24*$M$8</f>
        <v>31.958681554800005</v>
      </c>
      <c r="Q24" s="856">
        <f>SUM(P24:P26)</f>
        <v>38.272084921743755</v>
      </c>
      <c r="R24" s="857"/>
      <c r="S24" s="463">
        <f t="shared" si="0"/>
        <v>0</v>
      </c>
      <c r="T24" s="463">
        <f t="shared" si="1"/>
        <v>0</v>
      </c>
      <c r="U24" s="857"/>
      <c r="V24" s="967"/>
      <c r="W24" s="978"/>
    </row>
    <row r="25" spans="1:26" ht="15" hidden="1" customHeight="1">
      <c r="A25" s="880"/>
      <c r="B25" s="886"/>
      <c r="C25" s="889"/>
      <c r="D25" s="857"/>
      <c r="E25" s="815"/>
      <c r="F25" s="816"/>
      <c r="G25" s="817"/>
      <c r="H25" s="815"/>
      <c r="I25" s="816"/>
      <c r="J25" s="817"/>
      <c r="K25" s="351" t="s">
        <v>151</v>
      </c>
      <c r="L25" s="352" t="s">
        <v>152</v>
      </c>
      <c r="M25" s="353">
        <v>1.17</v>
      </c>
      <c r="N25" s="354">
        <f>D23*M25</f>
        <v>6.5286</v>
      </c>
      <c r="O25" s="349">
        <v>3.5</v>
      </c>
      <c r="P25" s="355">
        <f>M25*O25*$M$8</f>
        <v>4.6554683175000005</v>
      </c>
      <c r="Q25" s="857"/>
      <c r="R25" s="857"/>
      <c r="S25" s="463">
        <f t="shared" si="0"/>
        <v>0</v>
      </c>
      <c r="T25" s="463">
        <f t="shared" si="1"/>
        <v>0</v>
      </c>
      <c r="U25" s="857"/>
      <c r="V25" s="967"/>
      <c r="W25" s="978"/>
    </row>
    <row r="26" spans="1:26" ht="15" hidden="1" customHeight="1">
      <c r="A26" s="881"/>
      <c r="B26" s="887"/>
      <c r="C26" s="890"/>
      <c r="D26" s="858"/>
      <c r="E26" s="818"/>
      <c r="F26" s="819"/>
      <c r="G26" s="820"/>
      <c r="H26" s="818"/>
      <c r="I26" s="819"/>
      <c r="J26" s="820"/>
      <c r="K26" s="356" t="s">
        <v>153</v>
      </c>
      <c r="L26" s="357" t="s">
        <v>150</v>
      </c>
      <c r="M26" s="358">
        <v>1.2500000000000001E-2</v>
      </c>
      <c r="N26" s="359">
        <f>D23*M26</f>
        <v>6.9750000000000006E-2</v>
      </c>
      <c r="O26" s="477">
        <v>116.667</v>
      </c>
      <c r="P26" s="360">
        <f>M26*O26*$M$8</f>
        <v>1.6579350494437504</v>
      </c>
      <c r="Q26" s="858"/>
      <c r="R26" s="858"/>
      <c r="S26" s="463">
        <f t="shared" si="0"/>
        <v>0</v>
      </c>
      <c r="T26" s="463">
        <f t="shared" si="1"/>
        <v>0</v>
      </c>
      <c r="U26" s="858"/>
      <c r="V26" s="968"/>
      <c r="W26" s="978"/>
    </row>
    <row r="27" spans="1:26" ht="27" customHeight="1">
      <c r="A27" s="859">
        <v>4</v>
      </c>
      <c r="B27" s="873" t="s">
        <v>193</v>
      </c>
      <c r="C27" s="875" t="s">
        <v>176</v>
      </c>
      <c r="D27" s="833">
        <v>10.039999999999999</v>
      </c>
      <c r="E27" s="821">
        <v>0.4</v>
      </c>
      <c r="F27" s="822"/>
      <c r="G27" s="823"/>
      <c r="H27" s="821">
        <v>0.5</v>
      </c>
      <c r="I27" s="822"/>
      <c r="J27" s="823"/>
      <c r="K27" s="361"/>
      <c r="L27" s="362"/>
      <c r="M27" s="363"/>
      <c r="N27" s="363"/>
      <c r="O27" s="364"/>
      <c r="P27" s="365"/>
      <c r="Q27" s="833">
        <f>E28+H28</f>
        <v>2.5118580000000001</v>
      </c>
      <c r="R27" s="833">
        <f>Q27+Q28</f>
        <v>2.5118580000000001</v>
      </c>
      <c r="S27" s="463">
        <f t="shared" si="0"/>
        <v>3.3256819279342591</v>
      </c>
      <c r="T27" s="463">
        <f t="shared" si="1"/>
        <v>33.389846556459958</v>
      </c>
      <c r="U27" s="833">
        <f>D27*R27</f>
        <v>25.219054319999998</v>
      </c>
      <c r="V27" s="969"/>
      <c r="W27" s="978"/>
    </row>
    <row r="28" spans="1:26" ht="15" hidden="1" customHeight="1">
      <c r="A28" s="860"/>
      <c r="B28" s="874"/>
      <c r="C28" s="876"/>
      <c r="D28" s="834"/>
      <c r="E28" s="891">
        <f>E27*$I$10/1000</f>
        <v>0.97480800000000001</v>
      </c>
      <c r="F28" s="892"/>
      <c r="G28" s="893"/>
      <c r="H28" s="729">
        <f>H27*$P$10/1000</f>
        <v>1.53705</v>
      </c>
      <c r="I28" s="729"/>
      <c r="J28" s="729"/>
      <c r="K28" s="367"/>
      <c r="L28" s="368"/>
      <c r="M28" s="369"/>
      <c r="N28" s="369"/>
      <c r="O28" s="370"/>
      <c r="P28" s="371"/>
      <c r="Q28" s="834"/>
      <c r="R28" s="834"/>
      <c r="S28" s="463">
        <f t="shared" si="0"/>
        <v>0</v>
      </c>
      <c r="T28" s="463">
        <f t="shared" si="1"/>
        <v>0</v>
      </c>
      <c r="U28" s="834"/>
      <c r="V28" s="970"/>
      <c r="W28" s="978"/>
    </row>
    <row r="29" spans="1:26" ht="25.5" customHeight="1">
      <c r="A29" s="894">
        <v>5</v>
      </c>
      <c r="B29" s="908" t="s">
        <v>254</v>
      </c>
      <c r="C29" s="739" t="s">
        <v>122</v>
      </c>
      <c r="D29" s="909">
        <v>134.13</v>
      </c>
      <c r="E29" s="827">
        <f>0.001*14.8</f>
        <v>1.4800000000000001E-2</v>
      </c>
      <c r="F29" s="828"/>
      <c r="G29" s="829"/>
      <c r="H29" s="824">
        <f>0.001*4.98</f>
        <v>4.9800000000000009E-3</v>
      </c>
      <c r="I29" s="825"/>
      <c r="J29" s="826"/>
      <c r="K29" s="314"/>
      <c r="L29" s="162"/>
      <c r="M29" s="245"/>
      <c r="N29" s="475"/>
      <c r="O29" s="427"/>
      <c r="P29" s="458"/>
      <c r="Q29" s="462">
        <f>E30+H30</f>
        <v>5.1376914000000003E-2</v>
      </c>
      <c r="R29" s="735">
        <f>Q29+Q30</f>
        <v>0.41903954010000005</v>
      </c>
      <c r="S29" s="463">
        <f t="shared" si="0"/>
        <v>0.55480533756305228</v>
      </c>
      <c r="T29" s="463">
        <f t="shared" si="1"/>
        <v>74.416039927332193</v>
      </c>
      <c r="U29" s="735">
        <f>D29*R29</f>
        <v>56.205773513613003</v>
      </c>
      <c r="V29" s="971">
        <f>Q30*D29</f>
        <v>49.314588038793005</v>
      </c>
      <c r="W29" s="978"/>
    </row>
    <row r="30" spans="1:26" ht="15" hidden="1" customHeight="1">
      <c r="A30" s="906"/>
      <c r="B30" s="908"/>
      <c r="C30" s="739"/>
      <c r="D30" s="909"/>
      <c r="E30" s="735">
        <f>E29*I$10/1000</f>
        <v>3.6067896000000002E-2</v>
      </c>
      <c r="F30" s="735"/>
      <c r="G30" s="735"/>
      <c r="H30" s="735">
        <f>H29*$P$10/1000</f>
        <v>1.5309018000000002E-2</v>
      </c>
      <c r="I30" s="735"/>
      <c r="J30" s="735"/>
      <c r="K30" s="316" t="s">
        <v>155</v>
      </c>
      <c r="L30" s="187" t="s">
        <v>122</v>
      </c>
      <c r="M30" s="317">
        <v>1</v>
      </c>
      <c r="N30" s="188">
        <f>D29*M30</f>
        <v>134.13</v>
      </c>
      <c r="O30" s="318">
        <v>0.32</v>
      </c>
      <c r="P30" s="189">
        <f>M30*O30*$M$8</f>
        <v>0.36379728000000006</v>
      </c>
      <c r="Q30" s="735">
        <f>SUM(P30:P31)</f>
        <v>0.36766262610000006</v>
      </c>
      <c r="R30" s="735"/>
      <c r="S30" s="463">
        <f t="shared" si="0"/>
        <v>0</v>
      </c>
      <c r="T30" s="463">
        <f t="shared" si="1"/>
        <v>0</v>
      </c>
      <c r="U30" s="735"/>
      <c r="V30" s="971"/>
      <c r="W30" s="978"/>
    </row>
    <row r="31" spans="1:26" ht="15" hidden="1" customHeight="1">
      <c r="A31" s="895"/>
      <c r="B31" s="908"/>
      <c r="C31" s="739"/>
      <c r="D31" s="909"/>
      <c r="E31" s="735"/>
      <c r="F31" s="735"/>
      <c r="G31" s="735"/>
      <c r="H31" s="735"/>
      <c r="I31" s="735"/>
      <c r="J31" s="735"/>
      <c r="K31" s="390" t="s">
        <v>156</v>
      </c>
      <c r="L31" s="391" t="s">
        <v>122</v>
      </c>
      <c r="M31" s="392">
        <v>4.0000000000000001E-3</v>
      </c>
      <c r="N31" s="393">
        <f>D29*M31</f>
        <v>0.53652</v>
      </c>
      <c r="O31" s="394">
        <v>0.85</v>
      </c>
      <c r="P31" s="395">
        <f t="shared" ref="P31" si="2">M31*O31*$M$8</f>
        <v>3.8653461000000004E-3</v>
      </c>
      <c r="Q31" s="735"/>
      <c r="R31" s="735"/>
      <c r="S31" s="463">
        <f t="shared" si="0"/>
        <v>0</v>
      </c>
      <c r="T31" s="463">
        <f t="shared" si="1"/>
        <v>0</v>
      </c>
      <c r="U31" s="735"/>
      <c r="V31" s="971"/>
      <c r="W31" s="978"/>
    </row>
    <row r="32" spans="1:26" ht="30" customHeight="1">
      <c r="A32" s="894">
        <v>6</v>
      </c>
      <c r="B32" s="908" t="s">
        <v>255</v>
      </c>
      <c r="C32" s="739" t="s">
        <v>122</v>
      </c>
      <c r="D32" s="911">
        <v>64.8</v>
      </c>
      <c r="E32" s="827">
        <f>0.001*14.8</f>
        <v>1.4800000000000001E-2</v>
      </c>
      <c r="F32" s="828"/>
      <c r="G32" s="829"/>
      <c r="H32" s="824">
        <f>0.001*4.98</f>
        <v>4.9800000000000009E-3</v>
      </c>
      <c r="I32" s="825"/>
      <c r="J32" s="826"/>
      <c r="K32" s="314"/>
      <c r="L32" s="162"/>
      <c r="M32" s="245"/>
      <c r="N32" s="475"/>
      <c r="O32" s="427"/>
      <c r="P32" s="458"/>
      <c r="Q32" s="462">
        <f>E33+H33</f>
        <v>5.1376914000000003E-2</v>
      </c>
      <c r="R32" s="735">
        <f>Q32+Q33</f>
        <v>0.41903954010000005</v>
      </c>
      <c r="S32" s="463">
        <f t="shared" si="0"/>
        <v>0.55480533756305228</v>
      </c>
      <c r="T32" s="463">
        <f t="shared" si="1"/>
        <v>35.951385874085787</v>
      </c>
      <c r="U32" s="735">
        <f>D32*R32</f>
        <v>27.153762198480003</v>
      </c>
      <c r="V32" s="971">
        <f>Q33*D32</f>
        <v>23.824538171280004</v>
      </c>
      <c r="W32" s="978"/>
    </row>
    <row r="33" spans="1:23" ht="15" hidden="1" customHeight="1">
      <c r="A33" s="906"/>
      <c r="B33" s="908"/>
      <c r="C33" s="739"/>
      <c r="D33" s="911"/>
      <c r="E33" s="735">
        <f>E32*I$10/1000</f>
        <v>3.6067896000000002E-2</v>
      </c>
      <c r="F33" s="735"/>
      <c r="G33" s="735"/>
      <c r="H33" s="735">
        <f>H32*$P$10/1000</f>
        <v>1.5309018000000002E-2</v>
      </c>
      <c r="I33" s="735"/>
      <c r="J33" s="735"/>
      <c r="K33" s="316" t="s">
        <v>155</v>
      </c>
      <c r="L33" s="187" t="s">
        <v>122</v>
      </c>
      <c r="M33" s="317">
        <v>1</v>
      </c>
      <c r="N33" s="188">
        <f>D32*M33</f>
        <v>64.8</v>
      </c>
      <c r="O33" s="318">
        <v>0.32</v>
      </c>
      <c r="P33" s="189">
        <f>M33*O33*$M$8</f>
        <v>0.36379728000000006</v>
      </c>
      <c r="Q33" s="735">
        <f>SUM(P33:P34)</f>
        <v>0.36766262610000006</v>
      </c>
      <c r="R33" s="735"/>
      <c r="S33" s="463">
        <f t="shared" si="0"/>
        <v>0</v>
      </c>
      <c r="T33" s="463">
        <f t="shared" si="1"/>
        <v>0</v>
      </c>
      <c r="U33" s="735"/>
      <c r="V33" s="971"/>
      <c r="W33" s="978"/>
    </row>
    <row r="34" spans="1:23" ht="15" hidden="1" customHeight="1">
      <c r="A34" s="895"/>
      <c r="B34" s="908"/>
      <c r="C34" s="739"/>
      <c r="D34" s="911"/>
      <c r="E34" s="735"/>
      <c r="F34" s="735"/>
      <c r="G34" s="735"/>
      <c r="H34" s="735"/>
      <c r="I34" s="735"/>
      <c r="J34" s="735"/>
      <c r="K34" s="390" t="s">
        <v>156</v>
      </c>
      <c r="L34" s="391" t="s">
        <v>122</v>
      </c>
      <c r="M34" s="392">
        <v>4.0000000000000001E-3</v>
      </c>
      <c r="N34" s="393">
        <f>D32*M34</f>
        <v>0.25919999999999999</v>
      </c>
      <c r="O34" s="394">
        <v>0.85</v>
      </c>
      <c r="P34" s="395">
        <f t="shared" ref="P34" si="3">M34*O34*$M$8</f>
        <v>3.8653461000000004E-3</v>
      </c>
      <c r="Q34" s="735"/>
      <c r="R34" s="735"/>
      <c r="S34" s="463">
        <f t="shared" si="0"/>
        <v>0</v>
      </c>
      <c r="T34" s="463">
        <f t="shared" si="1"/>
        <v>0</v>
      </c>
      <c r="U34" s="735"/>
      <c r="V34" s="971"/>
      <c r="W34" s="978"/>
    </row>
    <row r="35" spans="1:23" ht="27.75" customHeight="1">
      <c r="A35" s="894">
        <v>7</v>
      </c>
      <c r="B35" s="908" t="s">
        <v>256</v>
      </c>
      <c r="C35" s="739" t="s">
        <v>122</v>
      </c>
      <c r="D35" s="911">
        <v>447.1</v>
      </c>
      <c r="E35" s="827">
        <f>0.001*14.8</f>
        <v>1.4800000000000001E-2</v>
      </c>
      <c r="F35" s="828"/>
      <c r="G35" s="829"/>
      <c r="H35" s="824">
        <f>0.001*4.98</f>
        <v>4.9800000000000009E-3</v>
      </c>
      <c r="I35" s="825"/>
      <c r="J35" s="826"/>
      <c r="K35" s="314"/>
      <c r="L35" s="162"/>
      <c r="M35" s="245"/>
      <c r="N35" s="475"/>
      <c r="O35" s="427"/>
      <c r="P35" s="458"/>
      <c r="Q35" s="462">
        <f>E36+H36</f>
        <v>5.1376914000000003E-2</v>
      </c>
      <c r="R35" s="735">
        <f>Q35+Q36</f>
        <v>0.41903954010000005</v>
      </c>
      <c r="S35" s="463">
        <f t="shared" si="0"/>
        <v>0.55480533756305228</v>
      </c>
      <c r="T35" s="463">
        <f t="shared" si="1"/>
        <v>248.0534664244407</v>
      </c>
      <c r="U35" s="735">
        <f>D35*R35</f>
        <v>187.35257837871004</v>
      </c>
      <c r="V35" s="971">
        <f>Q36*D35</f>
        <v>164.38196012931004</v>
      </c>
      <c r="W35" s="978"/>
    </row>
    <row r="36" spans="1:23" ht="6.75" hidden="1" customHeight="1">
      <c r="A36" s="906"/>
      <c r="B36" s="908"/>
      <c r="C36" s="739"/>
      <c r="D36" s="911"/>
      <c r="E36" s="735">
        <f>E35*I$10/1000</f>
        <v>3.6067896000000002E-2</v>
      </c>
      <c r="F36" s="735"/>
      <c r="G36" s="735"/>
      <c r="H36" s="735">
        <f>H35*$P$10/1000</f>
        <v>1.5309018000000002E-2</v>
      </c>
      <c r="I36" s="735"/>
      <c r="J36" s="735"/>
      <c r="K36" s="316" t="s">
        <v>155</v>
      </c>
      <c r="L36" s="187" t="s">
        <v>122</v>
      </c>
      <c r="M36" s="317">
        <v>1</v>
      </c>
      <c r="N36" s="188">
        <f>D35*M36</f>
        <v>447.1</v>
      </c>
      <c r="O36" s="318">
        <v>0.32</v>
      </c>
      <c r="P36" s="189">
        <f>M36*O36*$M$8</f>
        <v>0.36379728000000006</v>
      </c>
      <c r="Q36" s="735">
        <f>SUM(P36:P37)</f>
        <v>0.36766262610000006</v>
      </c>
      <c r="R36" s="735"/>
      <c r="S36" s="463">
        <f t="shared" si="0"/>
        <v>0</v>
      </c>
      <c r="T36" s="463">
        <f t="shared" si="1"/>
        <v>0</v>
      </c>
      <c r="U36" s="735"/>
      <c r="V36" s="971"/>
      <c r="W36" s="978"/>
    </row>
    <row r="37" spans="1:23" ht="12" hidden="1" customHeight="1">
      <c r="A37" s="895"/>
      <c r="B37" s="908"/>
      <c r="C37" s="739"/>
      <c r="D37" s="911"/>
      <c r="E37" s="735"/>
      <c r="F37" s="735"/>
      <c r="G37" s="735"/>
      <c r="H37" s="735"/>
      <c r="I37" s="735"/>
      <c r="J37" s="735"/>
      <c r="K37" s="390" t="s">
        <v>156</v>
      </c>
      <c r="L37" s="391" t="s">
        <v>122</v>
      </c>
      <c r="M37" s="392">
        <v>4.0000000000000001E-3</v>
      </c>
      <c r="N37" s="393">
        <f>D35*M37</f>
        <v>1.7884000000000002</v>
      </c>
      <c r="O37" s="394">
        <v>0.85</v>
      </c>
      <c r="P37" s="395">
        <f t="shared" ref="P37" si="4">M37*O37*$M$8</f>
        <v>3.8653461000000004E-3</v>
      </c>
      <c r="Q37" s="735"/>
      <c r="R37" s="735"/>
      <c r="S37" s="463">
        <f t="shared" si="0"/>
        <v>0</v>
      </c>
      <c r="T37" s="463">
        <f t="shared" si="1"/>
        <v>0</v>
      </c>
      <c r="U37" s="735"/>
      <c r="V37" s="971"/>
      <c r="W37" s="978"/>
    </row>
    <row r="38" spans="1:23" ht="21" customHeight="1">
      <c r="A38" s="879">
        <v>8</v>
      </c>
      <c r="B38" s="913" t="s">
        <v>189</v>
      </c>
      <c r="C38" s="914" t="s">
        <v>122</v>
      </c>
      <c r="D38" s="898">
        <v>1.51</v>
      </c>
      <c r="E38" s="830"/>
      <c r="F38" s="830"/>
      <c r="G38" s="830"/>
      <c r="H38" s="745"/>
      <c r="I38" s="745"/>
      <c r="J38" s="745"/>
      <c r="K38" s="379"/>
      <c r="L38" s="380"/>
      <c r="M38" s="380"/>
      <c r="N38" s="380"/>
      <c r="O38" s="380"/>
      <c r="P38" s="381"/>
      <c r="Q38" s="461"/>
      <c r="R38" s="922">
        <f>Q38+Q39</f>
        <v>1.2773780898876408</v>
      </c>
      <c r="S38" s="463">
        <f t="shared" si="0"/>
        <v>1.6912394047269035</v>
      </c>
      <c r="T38" s="463">
        <f t="shared" si="1"/>
        <v>2.5537715011376241</v>
      </c>
      <c r="U38" s="922">
        <f>D38*R38</f>
        <v>1.9288409157303377</v>
      </c>
      <c r="V38" s="972">
        <f>Q39*D38</f>
        <v>1.9288409157303377</v>
      </c>
      <c r="W38" s="978"/>
    </row>
    <row r="39" spans="1:23" ht="15" hidden="1" customHeight="1">
      <c r="A39" s="881"/>
      <c r="B39" s="913"/>
      <c r="C39" s="914"/>
      <c r="D39" s="898"/>
      <c r="E39" s="830"/>
      <c r="F39" s="830"/>
      <c r="G39" s="830"/>
      <c r="H39" s="745"/>
      <c r="I39" s="745"/>
      <c r="J39" s="745"/>
      <c r="K39" s="384" t="s">
        <v>251</v>
      </c>
      <c r="L39" s="385" t="s">
        <v>122</v>
      </c>
      <c r="M39" s="386">
        <v>1</v>
      </c>
      <c r="N39" s="387">
        <f>D38*M39</f>
        <v>1.51</v>
      </c>
      <c r="O39" s="388">
        <f>1 /0.89</f>
        <v>1.1235955056179776</v>
      </c>
      <c r="P39" s="389">
        <f>M39*O39*$M$8</f>
        <v>1.2773780898876408</v>
      </c>
      <c r="Q39" s="461">
        <f>SUM(P39:P39)</f>
        <v>1.2773780898876408</v>
      </c>
      <c r="R39" s="922"/>
      <c r="S39" s="463">
        <f t="shared" si="0"/>
        <v>0</v>
      </c>
      <c r="T39" s="463">
        <f t="shared" si="1"/>
        <v>0</v>
      </c>
      <c r="U39" s="922"/>
      <c r="V39" s="972"/>
      <c r="W39" s="978"/>
    </row>
    <row r="40" spans="1:23" ht="24" customHeight="1">
      <c r="A40" s="879">
        <v>9</v>
      </c>
      <c r="B40" s="910" t="s">
        <v>252</v>
      </c>
      <c r="C40" s="898" t="s">
        <v>122</v>
      </c>
      <c r="D40" s="898">
        <v>13.44</v>
      </c>
      <c r="E40" s="900">
        <f>0.001*14.8</f>
        <v>1.4800000000000001E-2</v>
      </c>
      <c r="F40" s="901"/>
      <c r="G40" s="902"/>
      <c r="H40" s="853">
        <f>0.001*4.98</f>
        <v>4.9800000000000009E-3</v>
      </c>
      <c r="I40" s="854"/>
      <c r="J40" s="855"/>
      <c r="K40" s="339" t="s">
        <v>168</v>
      </c>
      <c r="L40" s="340"/>
      <c r="M40" s="341"/>
      <c r="N40" s="342"/>
      <c r="O40" s="342"/>
      <c r="P40" s="399"/>
      <c r="Q40" s="465">
        <f>E41+H41</f>
        <v>5.1376914000000003E-2</v>
      </c>
      <c r="R40" s="734">
        <f>Q40+Q41</f>
        <v>0.41903954010000005</v>
      </c>
      <c r="S40" s="463">
        <f t="shared" si="0"/>
        <v>0.55480533756305228</v>
      </c>
      <c r="T40" s="463">
        <f t="shared" si="1"/>
        <v>7.4565837368474224</v>
      </c>
      <c r="U40" s="734">
        <f>D40*R40</f>
        <v>5.6318914189440008</v>
      </c>
      <c r="V40" s="973">
        <f>Q41*D40</f>
        <v>4.9413856947840005</v>
      </c>
      <c r="W40" s="978"/>
    </row>
    <row r="41" spans="1:23" ht="15" hidden="1" customHeight="1">
      <c r="A41" s="880"/>
      <c r="B41" s="910"/>
      <c r="C41" s="898"/>
      <c r="D41" s="898"/>
      <c r="E41" s="734">
        <f>E40*I$10/1000</f>
        <v>3.6067896000000002E-2</v>
      </c>
      <c r="F41" s="734"/>
      <c r="G41" s="734"/>
      <c r="H41" s="734">
        <f>H40*$P$10/1000</f>
        <v>1.5309018000000002E-2</v>
      </c>
      <c r="I41" s="734"/>
      <c r="J41" s="734"/>
      <c r="K41" s="345" t="s">
        <v>155</v>
      </c>
      <c r="L41" s="346" t="s">
        <v>122</v>
      </c>
      <c r="M41" s="347">
        <v>1</v>
      </c>
      <c r="N41" s="348">
        <f>D40*M41</f>
        <v>13.44</v>
      </c>
      <c r="O41" s="375">
        <v>0.32</v>
      </c>
      <c r="P41" s="350">
        <f>M41*O41*$M$8</f>
        <v>0.36379728000000006</v>
      </c>
      <c r="Q41" s="734">
        <f>SUM(P41:P42)</f>
        <v>0.36766262610000006</v>
      </c>
      <c r="R41" s="734"/>
      <c r="S41" s="463">
        <f t="shared" si="0"/>
        <v>0</v>
      </c>
      <c r="T41" s="463">
        <f t="shared" si="1"/>
        <v>0</v>
      </c>
      <c r="U41" s="734"/>
      <c r="V41" s="973"/>
      <c r="W41" s="978"/>
    </row>
    <row r="42" spans="1:23" ht="15" hidden="1" customHeight="1">
      <c r="A42" s="881"/>
      <c r="B42" s="910"/>
      <c r="C42" s="898"/>
      <c r="D42" s="898"/>
      <c r="E42" s="734"/>
      <c r="F42" s="734"/>
      <c r="G42" s="734"/>
      <c r="H42" s="734"/>
      <c r="I42" s="734"/>
      <c r="J42" s="734"/>
      <c r="K42" s="376" t="s">
        <v>156</v>
      </c>
      <c r="L42" s="357" t="s">
        <v>122</v>
      </c>
      <c r="M42" s="358">
        <v>4.0000000000000001E-3</v>
      </c>
      <c r="N42" s="359">
        <f>D40*M42</f>
        <v>5.3760000000000002E-2</v>
      </c>
      <c r="O42" s="377">
        <v>0.85</v>
      </c>
      <c r="P42" s="378">
        <f t="shared" ref="P42" si="5">M42*O42*$M$8</f>
        <v>3.8653461000000004E-3</v>
      </c>
      <c r="Q42" s="734"/>
      <c r="R42" s="734"/>
      <c r="S42" s="463">
        <f t="shared" si="0"/>
        <v>0</v>
      </c>
      <c r="T42" s="463">
        <f t="shared" si="1"/>
        <v>0</v>
      </c>
      <c r="U42" s="734"/>
      <c r="V42" s="973"/>
      <c r="W42" s="978"/>
    </row>
    <row r="43" spans="1:23" ht="27.75" customHeight="1">
      <c r="A43" s="894">
        <v>10</v>
      </c>
      <c r="B43" s="896" t="s">
        <v>290</v>
      </c>
      <c r="C43" s="898" t="s">
        <v>122</v>
      </c>
      <c r="D43" s="899">
        <v>21.6</v>
      </c>
      <c r="E43" s="824">
        <v>0.124</v>
      </c>
      <c r="F43" s="825"/>
      <c r="G43" s="826"/>
      <c r="H43" s="903">
        <f>1.4/1000</f>
        <v>1.4E-3</v>
      </c>
      <c r="I43" s="904"/>
      <c r="J43" s="905"/>
      <c r="K43" s="314"/>
      <c r="L43" s="162"/>
      <c r="M43" s="475"/>
      <c r="N43" s="457"/>
      <c r="O43" s="475"/>
      <c r="P43" s="458"/>
      <c r="Q43" s="473">
        <f>E44+H44</f>
        <v>0.30649421999999998</v>
      </c>
      <c r="R43" s="709">
        <f>Q43+Q44</f>
        <v>0.64613308687500015</v>
      </c>
      <c r="S43" s="463">
        <f t="shared" si="0"/>
        <v>0.85547556034639083</v>
      </c>
      <c r="T43" s="463">
        <f t="shared" si="1"/>
        <v>18.478272103482045</v>
      </c>
      <c r="U43" s="709">
        <f>D43*R43</f>
        <v>13.956474676500005</v>
      </c>
      <c r="V43" s="807">
        <f>Q44*D43</f>
        <v>7.3361995245000031</v>
      </c>
      <c r="W43" s="979"/>
    </row>
    <row r="44" spans="1:23" ht="24" hidden="1">
      <c r="A44" s="895"/>
      <c r="B44" s="897"/>
      <c r="C44" s="898"/>
      <c r="D44" s="899"/>
      <c r="E44" s="711">
        <f>E43*I$10/1000</f>
        <v>0.30219047999999998</v>
      </c>
      <c r="F44" s="712"/>
      <c r="G44" s="713"/>
      <c r="H44" s="824">
        <f>H43*$P$10/1000</f>
        <v>4.3037399999999995E-3</v>
      </c>
      <c r="I44" s="825"/>
      <c r="J44" s="826"/>
      <c r="K44" s="313" t="s">
        <v>217</v>
      </c>
      <c r="L44" s="183" t="s">
        <v>122</v>
      </c>
      <c r="M44" s="222">
        <v>1</v>
      </c>
      <c r="N44" s="184">
        <f>D43*M44</f>
        <v>21.6</v>
      </c>
      <c r="O44" s="182">
        <v>0.29875000000000002</v>
      </c>
      <c r="P44" s="185">
        <f>M44*O44*$M$8</f>
        <v>0.33963886687500011</v>
      </c>
      <c r="Q44" s="459">
        <f>SUM(P44:P44)</f>
        <v>0.33963886687500011</v>
      </c>
      <c r="R44" s="710"/>
      <c r="S44" s="463">
        <f t="shared" si="0"/>
        <v>0</v>
      </c>
      <c r="T44" s="463">
        <f t="shared" si="1"/>
        <v>0</v>
      </c>
      <c r="U44" s="710"/>
      <c r="V44" s="810"/>
      <c r="W44" s="491"/>
    </row>
    <row r="45" spans="1:23" ht="21.75" customHeight="1">
      <c r="A45" s="242"/>
      <c r="B45" s="476" t="s">
        <v>172</v>
      </c>
      <c r="C45" s="402"/>
      <c r="D45" s="402"/>
      <c r="E45" s="402"/>
      <c r="F45" s="401"/>
      <c r="G45" s="401"/>
      <c r="H45" s="402"/>
      <c r="I45" s="402"/>
      <c r="J45" s="402"/>
      <c r="K45" s="243"/>
      <c r="L45" s="402"/>
      <c r="M45" s="402"/>
      <c r="N45" s="402"/>
      <c r="O45" s="402"/>
      <c r="P45" s="402"/>
      <c r="Q45" s="402"/>
      <c r="R45" s="402"/>
      <c r="S45" s="463"/>
      <c r="T45" s="463"/>
      <c r="U45" s="402"/>
      <c r="V45" s="448"/>
      <c r="W45" s="581">
        <v>0.47499999999999998</v>
      </c>
    </row>
    <row r="46" spans="1:23" ht="30.75" customHeight="1">
      <c r="A46" s="746">
        <v>11</v>
      </c>
      <c r="B46" s="748" t="s">
        <v>257</v>
      </c>
      <c r="C46" s="749" t="s">
        <v>115</v>
      </c>
      <c r="D46" s="750">
        <v>13</v>
      </c>
      <c r="E46" s="731">
        <v>0.31</v>
      </c>
      <c r="F46" s="731"/>
      <c r="G46" s="731"/>
      <c r="H46" s="731">
        <v>0.2</v>
      </c>
      <c r="I46" s="731"/>
      <c r="J46" s="731"/>
      <c r="K46" s="751"/>
      <c r="L46" s="752"/>
      <c r="M46" s="752"/>
      <c r="N46" s="752"/>
      <c r="O46" s="752"/>
      <c r="P46" s="753"/>
      <c r="Q46" s="460">
        <f>E47+H47</f>
        <v>1.3702961999999999</v>
      </c>
      <c r="R46" s="731">
        <f>Q46+Q47</f>
        <v>8.1005458800000003</v>
      </c>
      <c r="S46" s="463">
        <f t="shared" si="0"/>
        <v>10.725064489918745</v>
      </c>
      <c r="T46" s="463">
        <f t="shared" si="1"/>
        <v>139.42583836894369</v>
      </c>
      <c r="U46" s="731">
        <f>D46*R46</f>
        <v>105.30709644000001</v>
      </c>
      <c r="V46" s="974">
        <f>D46*Q47</f>
        <v>87.493245840000014</v>
      </c>
      <c r="W46" s="977"/>
    </row>
    <row r="47" spans="1:23" ht="22.5" hidden="1" customHeight="1">
      <c r="A47" s="746"/>
      <c r="B47" s="748"/>
      <c r="C47" s="749"/>
      <c r="D47" s="750"/>
      <c r="E47" s="754">
        <f>E46*$I$10/1000</f>
        <v>0.75547619999999993</v>
      </c>
      <c r="F47" s="754"/>
      <c r="G47" s="754"/>
      <c r="H47" s="755">
        <f>H46*$P$10/1000</f>
        <v>0.61482000000000003</v>
      </c>
      <c r="I47" s="755"/>
      <c r="J47" s="755"/>
      <c r="K47" s="442" t="s">
        <v>220</v>
      </c>
      <c r="L47" s="443" t="s">
        <v>115</v>
      </c>
      <c r="M47" s="460">
        <v>1</v>
      </c>
      <c r="N47" s="444">
        <f>D46*M47</f>
        <v>13</v>
      </c>
      <c r="O47" s="445">
        <v>5.92</v>
      </c>
      <c r="P47" s="446">
        <f>M47*O47*$M$8</f>
        <v>6.7302496800000009</v>
      </c>
      <c r="Q47" s="460">
        <f>SUM(P47:P47)</f>
        <v>6.7302496800000009</v>
      </c>
      <c r="R47" s="731"/>
      <c r="S47" s="463">
        <f t="shared" si="0"/>
        <v>0</v>
      </c>
      <c r="T47" s="463">
        <f t="shared" si="1"/>
        <v>0</v>
      </c>
      <c r="U47" s="731"/>
      <c r="V47" s="974"/>
      <c r="W47" s="978"/>
    </row>
    <row r="48" spans="1:23" ht="29.25" customHeight="1">
      <c r="A48" s="894">
        <v>12</v>
      </c>
      <c r="B48" s="896" t="s">
        <v>198</v>
      </c>
      <c r="C48" s="720" t="s">
        <v>115</v>
      </c>
      <c r="D48" s="722">
        <v>125</v>
      </c>
      <c r="E48" s="711">
        <v>0.25</v>
      </c>
      <c r="F48" s="712"/>
      <c r="G48" s="713"/>
      <c r="H48" s="711">
        <v>0.16</v>
      </c>
      <c r="I48" s="712"/>
      <c r="J48" s="713"/>
      <c r="K48" s="397"/>
      <c r="L48" s="162"/>
      <c r="M48" s="475"/>
      <c r="N48" s="475"/>
      <c r="O48" s="398"/>
      <c r="P48" s="428"/>
      <c r="Q48" s="473">
        <f>E49+H49</f>
        <v>1.101111</v>
      </c>
      <c r="R48" s="709">
        <f>Q48+Q49</f>
        <v>2.8746227400000004</v>
      </c>
      <c r="S48" s="463">
        <f t="shared" si="0"/>
        <v>3.8059798348660085</v>
      </c>
      <c r="T48" s="463">
        <f t="shared" si="1"/>
        <v>475.74747935825104</v>
      </c>
      <c r="U48" s="709">
        <f>D48*R48</f>
        <v>359.32784250000003</v>
      </c>
      <c r="V48" s="975">
        <f>D48*Q49</f>
        <v>221.68896750000005</v>
      </c>
      <c r="W48" s="978"/>
    </row>
    <row r="49" spans="1:23" ht="15" hidden="1" customHeight="1">
      <c r="A49" s="895"/>
      <c r="B49" s="897"/>
      <c r="C49" s="721"/>
      <c r="D49" s="723"/>
      <c r="E49" s="711">
        <f>E48*$I$10/1000</f>
        <v>0.60925499999999999</v>
      </c>
      <c r="F49" s="712"/>
      <c r="G49" s="713"/>
      <c r="H49" s="711">
        <f>H48*$P$10/1000</f>
        <v>0.49185600000000002</v>
      </c>
      <c r="I49" s="712"/>
      <c r="J49" s="713"/>
      <c r="K49" s="328" t="s">
        <v>170</v>
      </c>
      <c r="L49" s="183" t="s">
        <v>115</v>
      </c>
      <c r="M49" s="184">
        <v>1</v>
      </c>
      <c r="N49" s="186">
        <f>D48*M49</f>
        <v>125</v>
      </c>
      <c r="O49" s="182">
        <v>1.56</v>
      </c>
      <c r="P49" s="185">
        <f>M49*O49*$M$8</f>
        <v>1.7735117400000004</v>
      </c>
      <c r="Q49" s="459">
        <f>SUM(P49:P49)</f>
        <v>1.7735117400000004</v>
      </c>
      <c r="R49" s="710"/>
      <c r="S49" s="463">
        <f t="shared" si="0"/>
        <v>0</v>
      </c>
      <c r="T49" s="463">
        <f t="shared" si="1"/>
        <v>0</v>
      </c>
      <c r="U49" s="710"/>
      <c r="V49" s="976"/>
      <c r="W49" s="978"/>
    </row>
    <row r="50" spans="1:23" ht="28.5" customHeight="1">
      <c r="A50" s="894">
        <v>13</v>
      </c>
      <c r="B50" s="917" t="s">
        <v>181</v>
      </c>
      <c r="C50" s="720" t="s">
        <v>182</v>
      </c>
      <c r="D50" s="709">
        <v>51.89</v>
      </c>
      <c r="E50" s="824">
        <f>4.1/100</f>
        <v>4.0999999999999995E-2</v>
      </c>
      <c r="F50" s="825"/>
      <c r="G50" s="826"/>
      <c r="H50" s="824">
        <f>0.4/100</f>
        <v>4.0000000000000001E-3</v>
      </c>
      <c r="I50" s="825"/>
      <c r="J50" s="826"/>
      <c r="K50" s="246"/>
      <c r="L50" s="162"/>
      <c r="M50" s="475"/>
      <c r="N50" s="475"/>
      <c r="O50" s="475"/>
      <c r="P50" s="458"/>
      <c r="Q50" s="473">
        <f>E51+H51</f>
        <v>0.11221421999999999</v>
      </c>
      <c r="R50" s="709">
        <f>Q50+Q51</f>
        <v>0.20951314993333331</v>
      </c>
      <c r="S50" s="463">
        <f t="shared" si="0"/>
        <v>0.27739390379466805</v>
      </c>
      <c r="T50" s="463">
        <f t="shared" si="1"/>
        <v>14.393969667905326</v>
      </c>
      <c r="U50" s="709">
        <f>D50*R50</f>
        <v>10.871637350040665</v>
      </c>
      <c r="V50" s="712">
        <f>Q51*D50</f>
        <v>5.0488414742406666</v>
      </c>
      <c r="W50" s="978"/>
    </row>
    <row r="51" spans="1:23" ht="15" hidden="1" customHeight="1">
      <c r="A51" s="906"/>
      <c r="B51" s="917"/>
      <c r="C51" s="918"/>
      <c r="D51" s="919"/>
      <c r="E51" s="806">
        <f>E50*I$10/1000</f>
        <v>9.9917819999999991E-2</v>
      </c>
      <c r="F51" s="807"/>
      <c r="G51" s="808"/>
      <c r="H51" s="806">
        <f>H50*$P$10/1000</f>
        <v>1.2296400000000001E-2</v>
      </c>
      <c r="I51" s="807"/>
      <c r="J51" s="808"/>
      <c r="K51" s="309" t="s">
        <v>125</v>
      </c>
      <c r="L51" s="187" t="s">
        <v>122</v>
      </c>
      <c r="M51" s="193">
        <v>0.03</v>
      </c>
      <c r="N51" s="223">
        <f>D50*M51</f>
        <v>1.5567</v>
      </c>
      <c r="O51" s="224">
        <f>0.542*2</f>
        <v>1.0840000000000001</v>
      </c>
      <c r="P51" s="179">
        <f>M51*O51*$M$8</f>
        <v>3.6970898580000008E-2</v>
      </c>
      <c r="Q51" s="709">
        <f>SUM(P51:P52)</f>
        <v>9.7298929933333334E-2</v>
      </c>
      <c r="R51" s="919"/>
      <c r="S51" s="463">
        <f t="shared" si="0"/>
        <v>0</v>
      </c>
      <c r="T51" s="463">
        <f t="shared" si="1"/>
        <v>0</v>
      </c>
      <c r="U51" s="919"/>
      <c r="V51" s="712"/>
      <c r="W51" s="978"/>
    </row>
    <row r="52" spans="1:23" ht="15" hidden="1" customHeight="1">
      <c r="A52" s="895"/>
      <c r="B52" s="917"/>
      <c r="C52" s="721"/>
      <c r="D52" s="710"/>
      <c r="E52" s="809"/>
      <c r="F52" s="810"/>
      <c r="G52" s="811"/>
      <c r="H52" s="809"/>
      <c r="I52" s="810"/>
      <c r="J52" s="811"/>
      <c r="K52" s="310" t="s">
        <v>184</v>
      </c>
      <c r="L52" s="190" t="s">
        <v>122</v>
      </c>
      <c r="M52" s="191">
        <f>17.2/100</f>
        <v>0.17199999999999999</v>
      </c>
      <c r="N52" s="192">
        <f>D50*M52</f>
        <v>8.9250799999999995</v>
      </c>
      <c r="O52" s="228">
        <f>0.833/2.7</f>
        <v>0.30851851851851847</v>
      </c>
      <c r="P52" s="225">
        <f>M52*O52*$M$8</f>
        <v>6.0328031353333332E-2</v>
      </c>
      <c r="Q52" s="710"/>
      <c r="R52" s="710"/>
      <c r="S52" s="463">
        <f t="shared" si="0"/>
        <v>0</v>
      </c>
      <c r="T52" s="463">
        <f t="shared" si="1"/>
        <v>0</v>
      </c>
      <c r="U52" s="710"/>
      <c r="V52" s="712"/>
      <c r="W52" s="978"/>
    </row>
    <row r="53" spans="1:23" ht="21.75" customHeight="1">
      <c r="A53" s="714">
        <v>14</v>
      </c>
      <c r="B53" s="896" t="s">
        <v>185</v>
      </c>
      <c r="C53" s="720" t="s">
        <v>182</v>
      </c>
      <c r="D53" s="709">
        <v>51.89</v>
      </c>
      <c r="E53" s="824">
        <f>21.4/100</f>
        <v>0.214</v>
      </c>
      <c r="F53" s="825"/>
      <c r="G53" s="826"/>
      <c r="H53" s="903">
        <f>0.03/100</f>
        <v>2.9999999999999997E-4</v>
      </c>
      <c r="I53" s="904"/>
      <c r="J53" s="905"/>
      <c r="K53" s="246"/>
      <c r="L53" s="162"/>
      <c r="M53" s="475"/>
      <c r="N53" s="475"/>
      <c r="O53" s="475"/>
      <c r="P53" s="458"/>
      <c r="Q53" s="473">
        <f>E54+H54</f>
        <v>0.52244451000000003</v>
      </c>
      <c r="R53" s="709">
        <f>Q53+Q54</f>
        <v>0.91040020312500014</v>
      </c>
      <c r="S53" s="463">
        <f t="shared" si="0"/>
        <v>1.2053633217803281</v>
      </c>
      <c r="T53" s="463">
        <f t="shared" si="1"/>
        <v>62.546302767181224</v>
      </c>
      <c r="U53" s="709">
        <f>D53*R53</f>
        <v>47.240666540156255</v>
      </c>
      <c r="V53" s="712">
        <f>Q54*D53</f>
        <v>20.131020916256254</v>
      </c>
      <c r="W53" s="978"/>
    </row>
    <row r="54" spans="1:23" ht="15" hidden="1" customHeight="1">
      <c r="A54" s="715"/>
      <c r="B54" s="897"/>
      <c r="C54" s="721"/>
      <c r="D54" s="710"/>
      <c r="E54" s="711">
        <f>E53*I$10/1000</f>
        <v>0.52152228</v>
      </c>
      <c r="F54" s="712"/>
      <c r="G54" s="713"/>
      <c r="H54" s="903">
        <f>H53*$P$10/1000</f>
        <v>9.222299999999999E-4</v>
      </c>
      <c r="I54" s="904"/>
      <c r="J54" s="905"/>
      <c r="K54" s="221" t="s">
        <v>126</v>
      </c>
      <c r="L54" s="183" t="s">
        <v>122</v>
      </c>
      <c r="M54" s="182">
        <f>27.3/100</f>
        <v>0.27300000000000002</v>
      </c>
      <c r="N54" s="223">
        <f>D53*M54</f>
        <v>14.165970000000002</v>
      </c>
      <c r="O54" s="182">
        <v>1.25</v>
      </c>
      <c r="P54" s="185">
        <f>M54*O54*$M$8</f>
        <v>0.38795569312500011</v>
      </c>
      <c r="Q54" s="459">
        <f>SUM(P54:P54)</f>
        <v>0.38795569312500011</v>
      </c>
      <c r="R54" s="710"/>
      <c r="S54" s="463">
        <f t="shared" si="0"/>
        <v>0</v>
      </c>
      <c r="T54" s="463">
        <f t="shared" si="1"/>
        <v>0</v>
      </c>
      <c r="U54" s="710"/>
      <c r="V54" s="712"/>
      <c r="W54" s="978"/>
    </row>
    <row r="55" spans="1:23" ht="25.5" customHeight="1">
      <c r="A55" s="714">
        <v>15</v>
      </c>
      <c r="B55" s="718" t="s">
        <v>221</v>
      </c>
      <c r="C55" s="720" t="s">
        <v>122</v>
      </c>
      <c r="D55" s="722">
        <v>3</v>
      </c>
      <c r="E55" s="724">
        <f>0.001*190</f>
        <v>0.19</v>
      </c>
      <c r="F55" s="725"/>
      <c r="G55" s="726"/>
      <c r="H55" s="724">
        <f>0.001*162</f>
        <v>0.16200000000000001</v>
      </c>
      <c r="I55" s="725"/>
      <c r="J55" s="726"/>
      <c r="K55" s="278"/>
      <c r="L55" s="162"/>
      <c r="M55" s="475"/>
      <c r="N55" s="475"/>
      <c r="O55" s="475"/>
      <c r="P55" s="458"/>
      <c r="Q55" s="473">
        <f>E56+H56</f>
        <v>0.96103800000000006</v>
      </c>
      <c r="R55" s="709">
        <f>Q55+Q56</f>
        <v>2.3821211250000003</v>
      </c>
      <c r="S55" s="463">
        <f t="shared" si="0"/>
        <v>3.1539112384390067</v>
      </c>
      <c r="T55" s="463">
        <f t="shared" si="1"/>
        <v>9.4617337153170205</v>
      </c>
      <c r="U55" s="709">
        <f>D55*R55</f>
        <v>7.1463633750000009</v>
      </c>
      <c r="V55" s="807">
        <f>Q56*D55</f>
        <v>4.2632493750000009</v>
      </c>
      <c r="W55" s="978"/>
    </row>
    <row r="56" spans="1:23" ht="22.5" hidden="1" customHeight="1">
      <c r="A56" s="715"/>
      <c r="B56" s="719"/>
      <c r="C56" s="721"/>
      <c r="D56" s="723"/>
      <c r="E56" s="711">
        <f>E55*I$10/1000</f>
        <v>0.4630338</v>
      </c>
      <c r="F56" s="712"/>
      <c r="G56" s="713"/>
      <c r="H56" s="711">
        <f>H55*$P$10/1000</f>
        <v>0.49800420000000001</v>
      </c>
      <c r="I56" s="712"/>
      <c r="J56" s="713"/>
      <c r="K56" s="221" t="s">
        <v>222</v>
      </c>
      <c r="L56" s="183" t="s">
        <v>122</v>
      </c>
      <c r="M56" s="222">
        <v>1</v>
      </c>
      <c r="N56" s="186">
        <f>D55*M56</f>
        <v>3</v>
      </c>
      <c r="O56" s="182">
        <v>1.25</v>
      </c>
      <c r="P56" s="185">
        <f>M56*O56*$M$8</f>
        <v>1.4210831250000002</v>
      </c>
      <c r="Q56" s="473">
        <f>SUM(P56:P56)</f>
        <v>1.4210831250000002</v>
      </c>
      <c r="R56" s="710"/>
      <c r="S56" s="463">
        <f t="shared" si="0"/>
        <v>0</v>
      </c>
      <c r="T56" s="463">
        <f t="shared" si="1"/>
        <v>0</v>
      </c>
      <c r="U56" s="710"/>
      <c r="V56" s="810"/>
      <c r="W56" s="978"/>
    </row>
    <row r="57" spans="1:23" ht="25.5" customHeight="1">
      <c r="A57" s="714">
        <v>16</v>
      </c>
      <c r="B57" s="718" t="s">
        <v>221</v>
      </c>
      <c r="C57" s="720" t="s">
        <v>122</v>
      </c>
      <c r="D57" s="722">
        <v>0.3</v>
      </c>
      <c r="E57" s="724">
        <f>0.001*190</f>
        <v>0.19</v>
      </c>
      <c r="F57" s="725"/>
      <c r="G57" s="726"/>
      <c r="H57" s="724">
        <f>0.001*162</f>
        <v>0.16200000000000001</v>
      </c>
      <c r="I57" s="725"/>
      <c r="J57" s="726"/>
      <c r="K57" s="278"/>
      <c r="L57" s="162"/>
      <c r="M57" s="475"/>
      <c r="N57" s="475"/>
      <c r="O57" s="475"/>
      <c r="P57" s="458"/>
      <c r="Q57" s="473">
        <f>E58+H58</f>
        <v>0.96103800000000006</v>
      </c>
      <c r="R57" s="709">
        <f>Q57+Q58</f>
        <v>2.3821211250000003</v>
      </c>
      <c r="S57" s="463">
        <f t="shared" si="0"/>
        <v>3.1539112384390067</v>
      </c>
      <c r="T57" s="463">
        <f t="shared" si="1"/>
        <v>0.946173371531702</v>
      </c>
      <c r="U57" s="709">
        <f>D57*R57</f>
        <v>0.71463633750000011</v>
      </c>
      <c r="V57" s="807">
        <f>Q58*D57</f>
        <v>0.42632493750000006</v>
      </c>
      <c r="W57" s="978"/>
    </row>
    <row r="58" spans="1:23" ht="15" hidden="1" customHeight="1">
      <c r="A58" s="715"/>
      <c r="B58" s="719"/>
      <c r="C58" s="721"/>
      <c r="D58" s="723"/>
      <c r="E58" s="711">
        <f>E57*I$10/1000</f>
        <v>0.4630338</v>
      </c>
      <c r="F58" s="712"/>
      <c r="G58" s="713"/>
      <c r="H58" s="711">
        <f>H57*$P$10/1000</f>
        <v>0.49800420000000001</v>
      </c>
      <c r="I58" s="712"/>
      <c r="J58" s="713"/>
      <c r="K58" s="221" t="s">
        <v>223</v>
      </c>
      <c r="L58" s="183" t="s">
        <v>122</v>
      </c>
      <c r="M58" s="222">
        <v>1</v>
      </c>
      <c r="N58" s="186">
        <f>D57*M58</f>
        <v>0.3</v>
      </c>
      <c r="O58" s="182">
        <v>1.25</v>
      </c>
      <c r="P58" s="185">
        <f>M58*O58*$M$8</f>
        <v>1.4210831250000002</v>
      </c>
      <c r="Q58" s="473">
        <f>SUM(P58:P58)</f>
        <v>1.4210831250000002</v>
      </c>
      <c r="R58" s="710"/>
      <c r="S58" s="463">
        <f t="shared" si="0"/>
        <v>0</v>
      </c>
      <c r="T58" s="463">
        <f t="shared" si="1"/>
        <v>0</v>
      </c>
      <c r="U58" s="710"/>
      <c r="V58" s="810"/>
      <c r="W58" s="978"/>
    </row>
    <row r="59" spans="1:23" ht="26.25" customHeight="1">
      <c r="A59" s="714">
        <v>17</v>
      </c>
      <c r="B59" s="718" t="s">
        <v>205</v>
      </c>
      <c r="C59" s="720" t="s">
        <v>122</v>
      </c>
      <c r="D59" s="722">
        <v>4.2</v>
      </c>
      <c r="E59" s="724">
        <f>0.001*190</f>
        <v>0.19</v>
      </c>
      <c r="F59" s="725"/>
      <c r="G59" s="726"/>
      <c r="H59" s="724">
        <f>0.001*162</f>
        <v>0.16200000000000001</v>
      </c>
      <c r="I59" s="725"/>
      <c r="J59" s="726"/>
      <c r="K59" s="278"/>
      <c r="L59" s="162"/>
      <c r="M59" s="475"/>
      <c r="N59" s="475"/>
      <c r="O59" s="475"/>
      <c r="P59" s="458"/>
      <c r="Q59" s="473">
        <f>E60+H60</f>
        <v>0.96103800000000006</v>
      </c>
      <c r="R59" s="709">
        <f>Q59+Q60</f>
        <v>2.3821211250000003</v>
      </c>
      <c r="S59" s="463">
        <f t="shared" si="0"/>
        <v>3.1539112384390067</v>
      </c>
      <c r="T59" s="463">
        <f t="shared" si="1"/>
        <v>13.246427201443829</v>
      </c>
      <c r="U59" s="709">
        <f>D59*R59</f>
        <v>10.004908725000002</v>
      </c>
      <c r="V59" s="807">
        <f>Q60*D59</f>
        <v>5.9685491250000009</v>
      </c>
      <c r="W59" s="978"/>
    </row>
    <row r="60" spans="1:23" ht="23.25" hidden="1" customHeight="1">
      <c r="A60" s="715"/>
      <c r="B60" s="719"/>
      <c r="C60" s="721"/>
      <c r="D60" s="723"/>
      <c r="E60" s="711">
        <f>E59*I$10/1000</f>
        <v>0.4630338</v>
      </c>
      <c r="F60" s="712"/>
      <c r="G60" s="713"/>
      <c r="H60" s="711">
        <f>H59*$P$10/1000</f>
        <v>0.49800420000000001</v>
      </c>
      <c r="I60" s="712"/>
      <c r="J60" s="713"/>
      <c r="K60" s="221" t="s">
        <v>245</v>
      </c>
      <c r="L60" s="183" t="s">
        <v>122</v>
      </c>
      <c r="M60" s="222">
        <v>1</v>
      </c>
      <c r="N60" s="186">
        <f>D59*M60</f>
        <v>4.2</v>
      </c>
      <c r="O60" s="182">
        <v>1.25</v>
      </c>
      <c r="P60" s="185">
        <f>M60*O60*$M$8</f>
        <v>1.4210831250000002</v>
      </c>
      <c r="Q60" s="473">
        <f>SUM(P60:P60)</f>
        <v>1.4210831250000002</v>
      </c>
      <c r="R60" s="710"/>
      <c r="S60" s="463">
        <f t="shared" si="0"/>
        <v>0</v>
      </c>
      <c r="T60" s="463">
        <f t="shared" si="1"/>
        <v>0</v>
      </c>
      <c r="U60" s="710"/>
      <c r="V60" s="810"/>
      <c r="W60" s="978"/>
    </row>
    <row r="61" spans="1:23" ht="23.25" customHeight="1">
      <c r="A61" s="714">
        <v>18</v>
      </c>
      <c r="B61" s="718" t="s">
        <v>283</v>
      </c>
      <c r="C61" s="720" t="s">
        <v>122</v>
      </c>
      <c r="D61" s="722">
        <v>1.2</v>
      </c>
      <c r="E61" s="724">
        <f>0.001*190</f>
        <v>0.19</v>
      </c>
      <c r="F61" s="725"/>
      <c r="G61" s="726"/>
      <c r="H61" s="724">
        <f>0.001*162</f>
        <v>0.16200000000000001</v>
      </c>
      <c r="I61" s="725"/>
      <c r="J61" s="726"/>
      <c r="K61" s="278"/>
      <c r="L61" s="162"/>
      <c r="M61" s="559"/>
      <c r="N61" s="559"/>
      <c r="O61" s="559"/>
      <c r="P61" s="558"/>
      <c r="Q61" s="560">
        <f>E62+H62</f>
        <v>0.96103800000000006</v>
      </c>
      <c r="R61" s="709">
        <f>Q61+Q62</f>
        <v>2.3821211250000003</v>
      </c>
      <c r="S61" s="569">
        <f t="shared" ref="S61:S62" si="6">$U$5*R61</f>
        <v>3.1539112384390067</v>
      </c>
      <c r="T61" s="569">
        <f t="shared" ref="T61:T62" si="7">D61*S61</f>
        <v>3.784693486126808</v>
      </c>
      <c r="U61" s="567"/>
      <c r="V61" s="579"/>
      <c r="W61" s="978"/>
    </row>
    <row r="62" spans="1:23" ht="23.25" hidden="1" customHeight="1">
      <c r="A62" s="715"/>
      <c r="B62" s="719"/>
      <c r="C62" s="721"/>
      <c r="D62" s="723"/>
      <c r="E62" s="711">
        <f>E61*I$10/1000</f>
        <v>0.4630338</v>
      </c>
      <c r="F62" s="712"/>
      <c r="G62" s="713"/>
      <c r="H62" s="711">
        <f>H61*$P$10/1000</f>
        <v>0.49800420000000001</v>
      </c>
      <c r="I62" s="712"/>
      <c r="J62" s="713"/>
      <c r="K62" s="221" t="s">
        <v>245</v>
      </c>
      <c r="L62" s="183" t="s">
        <v>122</v>
      </c>
      <c r="M62" s="222">
        <v>1</v>
      </c>
      <c r="N62" s="186">
        <f>D61*M62</f>
        <v>1.2</v>
      </c>
      <c r="O62" s="182">
        <v>1.25</v>
      </c>
      <c r="P62" s="185">
        <f>M62*O62*$M$8</f>
        <v>1.4210831250000002</v>
      </c>
      <c r="Q62" s="560">
        <f>SUM(P62:P62)</f>
        <v>1.4210831250000002</v>
      </c>
      <c r="R62" s="710"/>
      <c r="S62" s="569">
        <f t="shared" si="6"/>
        <v>0</v>
      </c>
      <c r="T62" s="569">
        <f t="shared" si="7"/>
        <v>0</v>
      </c>
      <c r="U62" s="567"/>
      <c r="V62" s="579"/>
      <c r="W62" s="978"/>
    </row>
    <row r="63" spans="1:23" ht="21.75" customHeight="1">
      <c r="A63" s="894">
        <v>19</v>
      </c>
      <c r="B63" s="718" t="s">
        <v>186</v>
      </c>
      <c r="C63" s="720" t="s">
        <v>121</v>
      </c>
      <c r="D63" s="722">
        <f>D46+D48</f>
        <v>138</v>
      </c>
      <c r="E63" s="824">
        <f>0.001*5</f>
        <v>5.0000000000000001E-3</v>
      </c>
      <c r="F63" s="825"/>
      <c r="G63" s="826"/>
      <c r="H63" s="711">
        <f>0.001*20</f>
        <v>0.02</v>
      </c>
      <c r="I63" s="712"/>
      <c r="J63" s="713"/>
      <c r="K63" s="278"/>
      <c r="L63" s="162"/>
      <c r="M63" s="475"/>
      <c r="N63" s="475"/>
      <c r="O63" s="475"/>
      <c r="P63" s="458"/>
      <c r="Q63" s="473">
        <f>E64+H64</f>
        <v>7.3667099999999999E-2</v>
      </c>
      <c r="R63" s="709">
        <f>Q63+Q64</f>
        <v>0.103971413424</v>
      </c>
      <c r="S63" s="463">
        <f t="shared" si="0"/>
        <v>0.1376574036613448</v>
      </c>
      <c r="T63" s="463">
        <f t="shared" si="1"/>
        <v>18.996721705265582</v>
      </c>
      <c r="U63" s="709">
        <f>D63*R63</f>
        <v>14.348055052512001</v>
      </c>
      <c r="V63" s="807">
        <f>Q64*D63</f>
        <v>4.1819952525120003</v>
      </c>
      <c r="W63" s="978"/>
    </row>
    <row r="64" spans="1:23" ht="15" hidden="1" customHeight="1">
      <c r="A64" s="895"/>
      <c r="B64" s="719"/>
      <c r="C64" s="721"/>
      <c r="D64" s="723"/>
      <c r="E64" s="824">
        <f>E63*I$10/1000</f>
        <v>1.2185100000000001E-2</v>
      </c>
      <c r="F64" s="825"/>
      <c r="G64" s="826"/>
      <c r="H64" s="824">
        <f>H63*$P$10/1000</f>
        <v>6.1482000000000002E-2</v>
      </c>
      <c r="I64" s="825"/>
      <c r="J64" s="826"/>
      <c r="K64" s="221" t="s">
        <v>82</v>
      </c>
      <c r="L64" s="183" t="s">
        <v>124</v>
      </c>
      <c r="M64" s="184">
        <v>1E-3</v>
      </c>
      <c r="N64" s="186">
        <f>D63*M64</f>
        <v>0.13800000000000001</v>
      </c>
      <c r="O64" s="182">
        <v>26.655999999999999</v>
      </c>
      <c r="P64" s="185">
        <f>M64*O64*$M$8</f>
        <v>3.0304313424000005E-2</v>
      </c>
      <c r="Q64" s="459">
        <f>P64</f>
        <v>3.0304313424000005E-2</v>
      </c>
      <c r="R64" s="710"/>
      <c r="S64" s="463">
        <f t="shared" si="0"/>
        <v>0</v>
      </c>
      <c r="T64" s="463">
        <f t="shared" si="1"/>
        <v>0</v>
      </c>
      <c r="U64" s="710"/>
      <c r="V64" s="810"/>
      <c r="W64" s="978"/>
    </row>
    <row r="65" spans="1:23" ht="27" customHeight="1">
      <c r="A65" s="942">
        <v>20</v>
      </c>
      <c r="B65" s="948" t="s">
        <v>246</v>
      </c>
      <c r="C65" s="982" t="s">
        <v>137</v>
      </c>
      <c r="D65" s="985">
        <v>1</v>
      </c>
      <c r="E65" s="711">
        <v>1.48</v>
      </c>
      <c r="F65" s="712"/>
      <c r="G65" s="713"/>
      <c r="H65" s="954">
        <v>1.67</v>
      </c>
      <c r="I65" s="955"/>
      <c r="J65" s="956"/>
      <c r="K65" s="479"/>
      <c r="L65" s="432"/>
      <c r="M65" s="480"/>
      <c r="N65" s="475"/>
      <c r="O65" s="475"/>
      <c r="P65" s="458"/>
      <c r="Q65" s="473">
        <f>E66+H66</f>
        <v>8.7405365999999987</v>
      </c>
      <c r="R65" s="709">
        <f>Q65+Q66</f>
        <v>8.7405365999999987</v>
      </c>
      <c r="S65" s="463">
        <f t="shared" si="0"/>
        <v>11.572407600695559</v>
      </c>
      <c r="T65" s="463">
        <f t="shared" si="1"/>
        <v>11.572407600695559</v>
      </c>
      <c r="U65" s="957">
        <f>D65*R65</f>
        <v>8.7405365999999987</v>
      </c>
      <c r="V65" s="181"/>
      <c r="W65" s="979"/>
    </row>
    <row r="66" spans="1:23" ht="15" hidden="1" customHeight="1">
      <c r="A66" s="943"/>
      <c r="B66" s="949"/>
      <c r="C66" s="983"/>
      <c r="D66" s="986"/>
      <c r="E66" s="806">
        <f>E65*$I$10/1000</f>
        <v>3.6067895999999999</v>
      </c>
      <c r="F66" s="807"/>
      <c r="G66" s="808"/>
      <c r="H66" s="724">
        <f>H65*$P$10/1000</f>
        <v>5.1337469999999996</v>
      </c>
      <c r="I66" s="725"/>
      <c r="J66" s="726"/>
      <c r="K66" s="221" t="s">
        <v>225</v>
      </c>
      <c r="L66" s="434" t="s">
        <v>121</v>
      </c>
      <c r="M66" s="193">
        <v>0.23</v>
      </c>
      <c r="N66" s="223">
        <f>D65*M66</f>
        <v>0.23</v>
      </c>
      <c r="O66" s="224">
        <v>1.68</v>
      </c>
      <c r="P66" s="179">
        <f>M66*O66*$M$9</f>
        <v>0</v>
      </c>
      <c r="Q66" s="709">
        <f>SUM(P66:P67)</f>
        <v>0</v>
      </c>
      <c r="R66" s="919"/>
      <c r="S66" s="463">
        <f t="shared" si="0"/>
        <v>0</v>
      </c>
      <c r="T66" s="463">
        <f t="shared" si="1"/>
        <v>0</v>
      </c>
      <c r="U66" s="957"/>
      <c r="V66" s="181"/>
      <c r="W66" s="491"/>
    </row>
    <row r="67" spans="1:23" ht="15" hidden="1" customHeight="1">
      <c r="A67" s="944"/>
      <c r="B67" s="950"/>
      <c r="C67" s="984"/>
      <c r="D67" s="987"/>
      <c r="E67" s="809"/>
      <c r="F67" s="810"/>
      <c r="G67" s="811"/>
      <c r="H67" s="961"/>
      <c r="I67" s="962"/>
      <c r="J67" s="963"/>
      <c r="K67" s="221" t="s">
        <v>226</v>
      </c>
      <c r="L67" s="478" t="s">
        <v>122</v>
      </c>
      <c r="M67" s="481">
        <v>0.18</v>
      </c>
      <c r="N67" s="192">
        <f>D65*M67</f>
        <v>0.18</v>
      </c>
      <c r="O67" s="482">
        <v>2.2249999999999999E-2</v>
      </c>
      <c r="P67" s="396">
        <f>M67*O67*$M$9</f>
        <v>0</v>
      </c>
      <c r="Q67" s="710"/>
      <c r="R67" s="710"/>
      <c r="S67" s="463">
        <f t="shared" si="0"/>
        <v>0</v>
      </c>
      <c r="T67" s="463">
        <f t="shared" si="1"/>
        <v>0</v>
      </c>
      <c r="U67" s="957"/>
      <c r="V67" s="181"/>
      <c r="W67" s="491"/>
    </row>
    <row r="68" spans="1:23">
      <c r="A68" s="229"/>
      <c r="B68" s="231" t="s">
        <v>116</v>
      </c>
      <c r="C68" s="232"/>
      <c r="D68" s="233"/>
      <c r="E68" s="234"/>
      <c r="F68" s="235"/>
      <c r="G68" s="234"/>
      <c r="H68" s="234"/>
      <c r="I68" s="235"/>
      <c r="J68" s="234"/>
      <c r="K68" s="236"/>
      <c r="L68" s="237"/>
      <c r="M68" s="238"/>
      <c r="N68" s="239"/>
      <c r="O68" s="234"/>
      <c r="P68" s="240"/>
      <c r="Q68" s="239"/>
      <c r="R68" s="239"/>
      <c r="S68" s="239"/>
      <c r="T68" s="241">
        <f>SUM(T19:T67)</f>
        <v>1577.2009419946344</v>
      </c>
      <c r="U68" s="241">
        <f>SUM(U19:U67)</f>
        <v>1188.3873072615165</v>
      </c>
      <c r="V68" s="488" t="e">
        <f>SUM(V18:V67)-#REF!</f>
        <v>#REF!</v>
      </c>
      <c r="W68" s="492">
        <f>W18+W45</f>
        <v>1</v>
      </c>
    </row>
    <row r="69" spans="1:23">
      <c r="A69" s="279"/>
      <c r="B69" s="281" t="s">
        <v>54</v>
      </c>
      <c r="C69" s="282">
        <v>0.2</v>
      </c>
      <c r="D69" s="283"/>
      <c r="E69" s="284"/>
      <c r="F69" s="285"/>
      <c r="G69" s="284"/>
      <c r="H69" s="284"/>
      <c r="I69" s="285"/>
      <c r="J69" s="284"/>
      <c r="K69" s="286"/>
      <c r="L69" s="287"/>
      <c r="M69" s="288"/>
      <c r="N69" s="289"/>
      <c r="O69" s="284"/>
      <c r="P69" s="290"/>
      <c r="Q69" s="289"/>
      <c r="R69" s="289"/>
      <c r="S69" s="289"/>
      <c r="T69" s="483">
        <f>T68*C69</f>
        <v>315.44018839892692</v>
      </c>
      <c r="U69" s="291">
        <f>C69*U68</f>
        <v>237.67746145230331</v>
      </c>
      <c r="V69" s="489" t="e">
        <f>+V68*C69</f>
        <v>#REF!</v>
      </c>
      <c r="W69" s="491"/>
    </row>
    <row r="70" spans="1:23" ht="15" thickBot="1">
      <c r="A70" s="279"/>
      <c r="B70" s="281" t="s">
        <v>116</v>
      </c>
      <c r="C70" s="282"/>
      <c r="D70" s="283"/>
      <c r="E70" s="284"/>
      <c r="F70" s="285"/>
      <c r="G70" s="284"/>
      <c r="H70" s="284"/>
      <c r="I70" s="285"/>
      <c r="J70" s="284"/>
      <c r="K70" s="286"/>
      <c r="L70" s="287"/>
      <c r="M70" s="288"/>
      <c r="N70" s="289"/>
      <c r="O70" s="284"/>
      <c r="P70" s="290"/>
      <c r="Q70" s="289"/>
      <c r="R70" s="289"/>
      <c r="S70" s="289"/>
      <c r="T70" s="483">
        <f>T68+T69</f>
        <v>1892.6411303935613</v>
      </c>
      <c r="U70" s="291">
        <f>SUM(U68:U69)</f>
        <v>1426.0647687138198</v>
      </c>
      <c r="V70" s="489" t="e">
        <f>SUM(V68:V69)</f>
        <v>#REF!</v>
      </c>
      <c r="W70" s="491"/>
    </row>
    <row r="71" spans="1:23" ht="15.6" thickTop="1" thickBot="1">
      <c r="A71" s="295"/>
      <c r="B71" s="297" t="s">
        <v>120</v>
      </c>
      <c r="C71" s="298"/>
      <c r="D71" s="299"/>
      <c r="E71" s="300"/>
      <c r="F71" s="301"/>
      <c r="G71" s="300"/>
      <c r="H71" s="300"/>
      <c r="I71" s="301"/>
      <c r="J71" s="300"/>
      <c r="K71" s="302"/>
      <c r="L71" s="303"/>
      <c r="M71" s="304"/>
      <c r="N71" s="305"/>
      <c r="O71" s="306"/>
      <c r="P71" s="305"/>
      <c r="Q71" s="305"/>
      <c r="R71" s="305"/>
      <c r="S71" s="305"/>
      <c r="T71" s="456">
        <f>T70</f>
        <v>1892.6411303935613</v>
      </c>
      <c r="U71" s="307" t="e">
        <f>+#REF!</f>
        <v>#REF!</v>
      </c>
      <c r="V71" s="490" t="e">
        <f>+#REF!</f>
        <v>#REF!</v>
      </c>
      <c r="W71" s="491"/>
    </row>
    <row r="72" spans="1:23" ht="15" thickTop="1"/>
  </sheetData>
  <mergeCells count="265">
    <mergeCell ref="W12:W16"/>
    <mergeCell ref="W19:W43"/>
    <mergeCell ref="W46:W65"/>
    <mergeCell ref="S12:S16"/>
    <mergeCell ref="T12:T16"/>
    <mergeCell ref="A2:T2"/>
    <mergeCell ref="A3:T3"/>
    <mergeCell ref="H65:J65"/>
    <mergeCell ref="R65:R67"/>
    <mergeCell ref="U65:U67"/>
    <mergeCell ref="E66:G67"/>
    <mergeCell ref="H66:J67"/>
    <mergeCell ref="Q66:Q67"/>
    <mergeCell ref="A65:A67"/>
    <mergeCell ref="B65:B67"/>
    <mergeCell ref="C65:C67"/>
    <mergeCell ref="D65:D67"/>
    <mergeCell ref="E65:G65"/>
    <mergeCell ref="H63:J63"/>
    <mergeCell ref="R63:R64"/>
    <mergeCell ref="U63:U64"/>
    <mergeCell ref="V63:V64"/>
    <mergeCell ref="E64:G64"/>
    <mergeCell ref="H64:J64"/>
    <mergeCell ref="A63:A64"/>
    <mergeCell ref="B63:B64"/>
    <mergeCell ref="C63:C64"/>
    <mergeCell ref="D63:D64"/>
    <mergeCell ref="E63:G63"/>
    <mergeCell ref="H59:J59"/>
    <mergeCell ref="R59:R60"/>
    <mergeCell ref="U59:U60"/>
    <mergeCell ref="H62:J62"/>
    <mergeCell ref="V59:V60"/>
    <mergeCell ref="E60:G60"/>
    <mergeCell ref="H60:J60"/>
    <mergeCell ref="A59:A60"/>
    <mergeCell ref="B59:B60"/>
    <mergeCell ref="C59:C60"/>
    <mergeCell ref="D59:D60"/>
    <mergeCell ref="E59:G59"/>
    <mergeCell ref="A61:A62"/>
    <mergeCell ref="B61:B62"/>
    <mergeCell ref="C61:C62"/>
    <mergeCell ref="D61:D62"/>
    <mergeCell ref="E61:G61"/>
    <mergeCell ref="H61:J61"/>
    <mergeCell ref="R61:R62"/>
    <mergeCell ref="E62:G62"/>
    <mergeCell ref="H57:J57"/>
    <mergeCell ref="R57:R58"/>
    <mergeCell ref="U57:U58"/>
    <mergeCell ref="V57:V58"/>
    <mergeCell ref="E58:G58"/>
    <mergeCell ref="H58:J58"/>
    <mergeCell ref="A57:A58"/>
    <mergeCell ref="B57:B58"/>
    <mergeCell ref="C57:C58"/>
    <mergeCell ref="D57:D58"/>
    <mergeCell ref="E57:G57"/>
    <mergeCell ref="H55:J55"/>
    <mergeCell ref="R55:R56"/>
    <mergeCell ref="U55:U56"/>
    <mergeCell ref="V55:V56"/>
    <mergeCell ref="E56:G56"/>
    <mergeCell ref="H56:J56"/>
    <mergeCell ref="A55:A56"/>
    <mergeCell ref="B55:B56"/>
    <mergeCell ref="C55:C56"/>
    <mergeCell ref="D55:D56"/>
    <mergeCell ref="E55:G55"/>
    <mergeCell ref="H53:J53"/>
    <mergeCell ref="R53:R54"/>
    <mergeCell ref="U53:U54"/>
    <mergeCell ref="V53:V54"/>
    <mergeCell ref="E54:G54"/>
    <mergeCell ref="H54:J54"/>
    <mergeCell ref="A53:A54"/>
    <mergeCell ref="B53:B54"/>
    <mergeCell ref="C53:C54"/>
    <mergeCell ref="D53:D54"/>
    <mergeCell ref="E53:G53"/>
    <mergeCell ref="H50:J50"/>
    <mergeCell ref="R50:R52"/>
    <mergeCell ref="U50:U52"/>
    <mergeCell ref="V50:V52"/>
    <mergeCell ref="E51:G52"/>
    <mergeCell ref="H51:J52"/>
    <mergeCell ref="Q51:Q52"/>
    <mergeCell ref="A50:A52"/>
    <mergeCell ref="B50:B52"/>
    <mergeCell ref="C50:C52"/>
    <mergeCell ref="D50:D52"/>
    <mergeCell ref="E50:G50"/>
    <mergeCell ref="H48:J48"/>
    <mergeCell ref="R48:R49"/>
    <mergeCell ref="U48:U49"/>
    <mergeCell ref="V48:V49"/>
    <mergeCell ref="E49:G49"/>
    <mergeCell ref="H49:J49"/>
    <mergeCell ref="A48:A49"/>
    <mergeCell ref="B48:B49"/>
    <mergeCell ref="C48:C49"/>
    <mergeCell ref="D48:D49"/>
    <mergeCell ref="E48:G48"/>
    <mergeCell ref="H46:J46"/>
    <mergeCell ref="K46:P46"/>
    <mergeCell ref="R46:R47"/>
    <mergeCell ref="U46:U47"/>
    <mergeCell ref="V46:V47"/>
    <mergeCell ref="E47:G47"/>
    <mergeCell ref="H47:J47"/>
    <mergeCell ref="A46:A47"/>
    <mergeCell ref="B46:B47"/>
    <mergeCell ref="C46:C47"/>
    <mergeCell ref="D46:D47"/>
    <mergeCell ref="E46:G46"/>
    <mergeCell ref="H43:J43"/>
    <mergeCell ref="R43:R44"/>
    <mergeCell ref="U43:U44"/>
    <mergeCell ref="V43:V44"/>
    <mergeCell ref="E44:G44"/>
    <mergeCell ref="H44:J44"/>
    <mergeCell ref="A43:A44"/>
    <mergeCell ref="B43:B44"/>
    <mergeCell ref="C43:C44"/>
    <mergeCell ref="D43:D44"/>
    <mergeCell ref="E43:G43"/>
    <mergeCell ref="H40:J40"/>
    <mergeCell ref="R40:R42"/>
    <mergeCell ref="U40:U42"/>
    <mergeCell ref="V40:V42"/>
    <mergeCell ref="E41:G42"/>
    <mergeCell ref="H41:J42"/>
    <mergeCell ref="Q41:Q42"/>
    <mergeCell ref="A40:A42"/>
    <mergeCell ref="B40:B42"/>
    <mergeCell ref="C40:C42"/>
    <mergeCell ref="D40:D42"/>
    <mergeCell ref="E40:G40"/>
    <mergeCell ref="H38:J38"/>
    <mergeCell ref="R38:R39"/>
    <mergeCell ref="U38:U39"/>
    <mergeCell ref="V38:V39"/>
    <mergeCell ref="E39:G39"/>
    <mergeCell ref="H39:J39"/>
    <mergeCell ref="A38:A39"/>
    <mergeCell ref="B38:B39"/>
    <mergeCell ref="C38:C39"/>
    <mergeCell ref="D38:D39"/>
    <mergeCell ref="E38:G38"/>
    <mergeCell ref="H35:J35"/>
    <mergeCell ref="R35:R37"/>
    <mergeCell ref="U35:U37"/>
    <mergeCell ref="V35:V37"/>
    <mergeCell ref="E36:G37"/>
    <mergeCell ref="H36:J37"/>
    <mergeCell ref="Q36:Q37"/>
    <mergeCell ref="A35:A37"/>
    <mergeCell ref="B35:B37"/>
    <mergeCell ref="C35:C37"/>
    <mergeCell ref="D35:D37"/>
    <mergeCell ref="E35:G35"/>
    <mergeCell ref="H32:J32"/>
    <mergeCell ref="R32:R34"/>
    <mergeCell ref="U32:U34"/>
    <mergeCell ref="V32:V34"/>
    <mergeCell ref="E33:G34"/>
    <mergeCell ref="H33:J34"/>
    <mergeCell ref="Q33:Q34"/>
    <mergeCell ref="A32:A34"/>
    <mergeCell ref="B32:B34"/>
    <mergeCell ref="C32:C34"/>
    <mergeCell ref="D32:D34"/>
    <mergeCell ref="E32:G32"/>
    <mergeCell ref="H29:J29"/>
    <mergeCell ref="R29:R31"/>
    <mergeCell ref="U29:U31"/>
    <mergeCell ref="V29:V31"/>
    <mergeCell ref="E30:G31"/>
    <mergeCell ref="H30:J31"/>
    <mergeCell ref="Q30:Q31"/>
    <mergeCell ref="A29:A31"/>
    <mergeCell ref="B29:B31"/>
    <mergeCell ref="C29:C31"/>
    <mergeCell ref="D29:D31"/>
    <mergeCell ref="E29:G29"/>
    <mergeCell ref="H27:J27"/>
    <mergeCell ref="Q27:Q28"/>
    <mergeCell ref="R27:R28"/>
    <mergeCell ref="U27:U28"/>
    <mergeCell ref="V27:V28"/>
    <mergeCell ref="E28:G28"/>
    <mergeCell ref="H28:J28"/>
    <mergeCell ref="A27:A28"/>
    <mergeCell ref="B27:B28"/>
    <mergeCell ref="C27:C28"/>
    <mergeCell ref="D27:D28"/>
    <mergeCell ref="E27:G27"/>
    <mergeCell ref="H23:J23"/>
    <mergeCell ref="R23:R26"/>
    <mergeCell ref="U23:U26"/>
    <mergeCell ref="V23:V26"/>
    <mergeCell ref="E24:G26"/>
    <mergeCell ref="H24:J26"/>
    <mergeCell ref="Q24:Q26"/>
    <mergeCell ref="A23:A26"/>
    <mergeCell ref="B23:B26"/>
    <mergeCell ref="C23:C26"/>
    <mergeCell ref="D23:D26"/>
    <mergeCell ref="E23:G23"/>
    <mergeCell ref="H21:J21"/>
    <mergeCell ref="Q21:Q22"/>
    <mergeCell ref="R21:R22"/>
    <mergeCell ref="U21:U22"/>
    <mergeCell ref="V21:V22"/>
    <mergeCell ref="E22:G22"/>
    <mergeCell ref="H22:J22"/>
    <mergeCell ref="A21:A22"/>
    <mergeCell ref="B21:B22"/>
    <mergeCell ref="C21:C22"/>
    <mergeCell ref="D21:D22"/>
    <mergeCell ref="E21:G21"/>
    <mergeCell ref="U19:U20"/>
    <mergeCell ref="V19:V20"/>
    <mergeCell ref="E20:G20"/>
    <mergeCell ref="H20:J20"/>
    <mergeCell ref="P13:P16"/>
    <mergeCell ref="E17:G17"/>
    <mergeCell ref="H17:J17"/>
    <mergeCell ref="U12:U16"/>
    <mergeCell ref="V12:V16"/>
    <mergeCell ref="A19:A20"/>
    <mergeCell ref="B19:B20"/>
    <mergeCell ref="C19:C20"/>
    <mergeCell ref="D19:D20"/>
    <mergeCell ref="E19:G19"/>
    <mergeCell ref="H19:J19"/>
    <mergeCell ref="K12:P12"/>
    <mergeCell ref="Q12:Q16"/>
    <mergeCell ref="R12:R16"/>
    <mergeCell ref="K13:K16"/>
    <mergeCell ref="L13:L16"/>
    <mergeCell ref="M13:M16"/>
    <mergeCell ref="N13:N16"/>
    <mergeCell ref="O13:O16"/>
    <mergeCell ref="Q19:Q20"/>
    <mergeCell ref="R19:R20"/>
    <mergeCell ref="O6:Q6"/>
    <mergeCell ref="H11:J11"/>
    <mergeCell ref="A12:A16"/>
    <mergeCell ref="B12:B16"/>
    <mergeCell ref="C12:C16"/>
    <mergeCell ref="D12:D16"/>
    <mergeCell ref="E12:G16"/>
    <mergeCell ref="H12:J16"/>
    <mergeCell ref="D7:F7"/>
    <mergeCell ref="O7:Q7"/>
    <mergeCell ref="C8:E8"/>
    <mergeCell ref="M8:O8"/>
    <mergeCell ref="A10:B10"/>
    <mergeCell ref="D10:H10"/>
    <mergeCell ref="I10:K10"/>
    <mergeCell ref="L10:O10"/>
    <mergeCell ref="P10:R10"/>
  </mergeCells>
  <pageMargins left="0.25" right="0.25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0817-422D-4BEE-B778-AAA40F3FBB35}">
  <dimension ref="A1:W72"/>
  <sheetViews>
    <sheetView topLeftCell="A61" zoomScaleNormal="100" workbookViewId="0">
      <selection activeCell="A75" sqref="A75:XFD79"/>
    </sheetView>
  </sheetViews>
  <sheetFormatPr defaultColWidth="9.109375" defaultRowHeight="12"/>
  <cols>
    <col min="1" max="1" width="4.5546875" style="497" customWidth="1"/>
    <col min="2" max="2" width="52.5546875" style="497" customWidth="1"/>
    <col min="3" max="3" width="5.88671875" style="497" customWidth="1"/>
    <col min="4" max="4" width="6.33203125" style="497" customWidth="1"/>
    <col min="5" max="18" width="0" style="497" hidden="1" customWidth="1"/>
    <col min="19" max="19" width="5.44140625" style="497" customWidth="1"/>
    <col min="20" max="20" width="8.5546875" style="497" customWidth="1"/>
    <col min="21" max="22" width="0" style="497" hidden="1" customWidth="1"/>
    <col min="23" max="16384" width="9.109375" style="497"/>
  </cols>
  <sheetData>
    <row r="1" spans="1:23">
      <c r="A1" s="493"/>
      <c r="B1" s="493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5"/>
      <c r="T1" s="495"/>
      <c r="U1" s="496"/>
      <c r="V1" s="114"/>
    </row>
    <row r="2" spans="1:23" ht="18">
      <c r="A2" s="992" t="s">
        <v>259</v>
      </c>
      <c r="B2" s="992"/>
      <c r="C2" s="992"/>
      <c r="D2" s="992"/>
      <c r="E2" s="992"/>
      <c r="F2" s="992"/>
      <c r="G2" s="992"/>
      <c r="H2" s="992"/>
      <c r="I2" s="992"/>
      <c r="J2" s="992"/>
      <c r="K2" s="992"/>
      <c r="L2" s="992"/>
      <c r="M2" s="992"/>
      <c r="N2" s="992"/>
      <c r="O2" s="992"/>
      <c r="P2" s="992"/>
      <c r="Q2" s="992"/>
      <c r="R2" s="992"/>
      <c r="S2" s="992"/>
      <c r="T2" s="992"/>
      <c r="U2" s="496"/>
      <c r="V2" s="114"/>
    </row>
    <row r="3" spans="1:23" ht="35.25" customHeight="1">
      <c r="A3" s="981" t="s">
        <v>253</v>
      </c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  <c r="N3" s="981"/>
      <c r="O3" s="981"/>
      <c r="P3" s="981"/>
      <c r="Q3" s="981"/>
      <c r="R3" s="981"/>
      <c r="S3" s="981"/>
      <c r="T3" s="981"/>
      <c r="U3" s="981"/>
      <c r="V3" s="981"/>
      <c r="W3" s="981"/>
    </row>
    <row r="4" spans="1:23">
      <c r="A4" s="498"/>
      <c r="B4" s="498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6"/>
      <c r="V4" s="114"/>
    </row>
    <row r="5" spans="1:23" ht="3" customHeight="1" thickBot="1">
      <c r="A5" s="498"/>
      <c r="B5" s="498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9">
        <f>1.133*1.03*('ԱՄՓՈՓ  '!B37+1)*('ԱՄՓՈՓ  '!B41+1)*1.11</f>
        <v>1.3239928084844999</v>
      </c>
      <c r="V5" s="114"/>
    </row>
    <row r="6" spans="1:23" ht="12.6" hidden="1" thickBot="1">
      <c r="A6" s="134" t="s">
        <v>78</v>
      </c>
      <c r="B6" s="447" t="s">
        <v>204</v>
      </c>
      <c r="C6" s="126"/>
      <c r="D6" s="126"/>
      <c r="E6" s="500"/>
      <c r="F6" s="500"/>
      <c r="G6" s="500"/>
      <c r="H6" s="500"/>
      <c r="I6" s="500"/>
      <c r="J6" s="500"/>
      <c r="K6" s="501"/>
      <c r="L6" s="126"/>
      <c r="M6" s="126"/>
      <c r="N6" s="498" t="s">
        <v>79</v>
      </c>
      <c r="O6" s="804" t="e">
        <f>+U71</f>
        <v>#REF!</v>
      </c>
      <c r="P6" s="804"/>
      <c r="Q6" s="804"/>
      <c r="R6" s="122" t="s">
        <v>24</v>
      </c>
      <c r="S6" s="122"/>
      <c r="T6" s="122"/>
      <c r="U6" s="502"/>
      <c r="V6" s="127"/>
    </row>
    <row r="7" spans="1:23" ht="12.6" hidden="1" thickBot="1">
      <c r="A7" s="134"/>
      <c r="B7" s="135"/>
      <c r="C7" s="503"/>
      <c r="D7" s="993"/>
      <c r="E7" s="993"/>
      <c r="F7" s="993"/>
      <c r="G7" s="500"/>
      <c r="H7" s="500"/>
      <c r="I7" s="500"/>
      <c r="J7" s="500"/>
      <c r="K7" s="501"/>
      <c r="L7" s="126"/>
      <c r="M7" s="126"/>
      <c r="N7" s="498"/>
      <c r="O7" s="804"/>
      <c r="P7" s="804"/>
      <c r="Q7" s="804"/>
      <c r="R7" s="122"/>
      <c r="S7" s="122"/>
      <c r="T7" s="122"/>
      <c r="U7" s="500"/>
      <c r="V7" s="137"/>
    </row>
    <row r="8" spans="1:23" ht="12.6" hidden="1" thickBot="1">
      <c r="A8" s="138" t="s">
        <v>80</v>
      </c>
      <c r="B8" s="139"/>
      <c r="C8" s="994">
        <v>263807</v>
      </c>
      <c r="D8" s="994"/>
      <c r="E8" s="994"/>
      <c r="F8" s="472"/>
      <c r="G8" s="504"/>
      <c r="H8" s="504" t="s">
        <v>81</v>
      </c>
      <c r="I8" s="472"/>
      <c r="J8" s="472"/>
      <c r="K8" s="505" t="s">
        <v>82</v>
      </c>
      <c r="L8" s="506" t="s">
        <v>83</v>
      </c>
      <c r="M8" s="995">
        <v>1.1368665000000002</v>
      </c>
      <c r="N8" s="995"/>
      <c r="O8" s="995"/>
      <c r="P8" s="504"/>
      <c r="Q8" s="507"/>
      <c r="R8" s="508"/>
      <c r="S8" s="508"/>
      <c r="T8" s="508"/>
      <c r="U8" s="508"/>
      <c r="V8" s="141"/>
    </row>
    <row r="9" spans="1:23" ht="12.6" hidden="1" thickBot="1">
      <c r="A9" s="138"/>
      <c r="B9" s="143"/>
      <c r="C9" s="138"/>
      <c r="D9" s="509"/>
      <c r="E9" s="510"/>
      <c r="F9" s="470"/>
      <c r="G9" s="511"/>
      <c r="H9" s="511"/>
      <c r="I9" s="470"/>
      <c r="J9" s="470"/>
      <c r="K9" s="505"/>
      <c r="L9" s="508"/>
      <c r="M9" s="512"/>
      <c r="N9" s="508"/>
      <c r="O9" s="504"/>
      <c r="P9" s="504"/>
      <c r="Q9" s="507"/>
      <c r="R9" s="508"/>
      <c r="S9" s="508"/>
      <c r="T9" s="508"/>
      <c r="U9" s="508"/>
      <c r="V9" s="141"/>
    </row>
    <row r="10" spans="1:23" ht="12.6" hidden="1" thickBot="1">
      <c r="A10" s="988" t="s">
        <v>84</v>
      </c>
      <c r="B10" s="989"/>
      <c r="C10" s="513"/>
      <c r="D10" s="781" t="s">
        <v>85</v>
      </c>
      <c r="E10" s="781"/>
      <c r="F10" s="781"/>
      <c r="G10" s="781"/>
      <c r="H10" s="781"/>
      <c r="I10" s="990">
        <v>2437.02</v>
      </c>
      <c r="J10" s="990"/>
      <c r="K10" s="990"/>
      <c r="L10" s="783" t="s">
        <v>86</v>
      </c>
      <c r="M10" s="783"/>
      <c r="N10" s="783"/>
      <c r="O10" s="783"/>
      <c r="P10" s="990">
        <v>3074.1</v>
      </c>
      <c r="Q10" s="990"/>
      <c r="R10" s="990"/>
      <c r="S10" s="514"/>
      <c r="T10" s="514"/>
      <c r="U10" s="163"/>
      <c r="V10" s="163"/>
    </row>
    <row r="11" spans="1:23" ht="12.6" hidden="1" thickBot="1">
      <c r="A11" s="164"/>
      <c r="B11" s="143"/>
      <c r="C11" s="121"/>
      <c r="D11" s="121"/>
      <c r="E11" s="500"/>
      <c r="F11" s="500"/>
      <c r="G11" s="500"/>
      <c r="H11" s="991"/>
      <c r="I11" s="991"/>
      <c r="J11" s="991"/>
      <c r="K11" s="501"/>
      <c r="L11" s="121"/>
      <c r="M11" s="121"/>
      <c r="N11" s="121"/>
      <c r="O11" s="502"/>
      <c r="P11" s="515"/>
      <c r="Q11" s="516"/>
      <c r="R11" s="121"/>
      <c r="S11" s="121"/>
      <c r="T11" s="121"/>
      <c r="U11" s="504"/>
      <c r="V11" s="252">
        <f>+C8/35000*6</f>
        <v>45.224057142857141</v>
      </c>
    </row>
    <row r="12" spans="1:23" ht="13.5" customHeight="1" thickTop="1">
      <c r="A12" s="784" t="s">
        <v>304</v>
      </c>
      <c r="B12" s="791" t="s">
        <v>305</v>
      </c>
      <c r="C12" s="767" t="s">
        <v>306</v>
      </c>
      <c r="D12" s="767" t="s">
        <v>307</v>
      </c>
      <c r="E12" s="768" t="s">
        <v>92</v>
      </c>
      <c r="F12" s="839"/>
      <c r="G12" s="840"/>
      <c r="H12" s="768" t="s">
        <v>93</v>
      </c>
      <c r="I12" s="839"/>
      <c r="J12" s="840"/>
      <c r="K12" s="847" t="s">
        <v>94</v>
      </c>
      <c r="L12" s="848"/>
      <c r="M12" s="848"/>
      <c r="N12" s="848"/>
      <c r="O12" s="848"/>
      <c r="P12" s="849"/>
      <c r="Q12" s="767" t="s">
        <v>95</v>
      </c>
      <c r="R12" s="767" t="s">
        <v>96</v>
      </c>
      <c r="S12" s="767" t="s">
        <v>308</v>
      </c>
      <c r="T12" s="796" t="s">
        <v>308</v>
      </c>
      <c r="U12" s="796" t="s">
        <v>97</v>
      </c>
      <c r="V12" s="1007" t="s">
        <v>98</v>
      </c>
      <c r="W12" s="996" t="s">
        <v>309</v>
      </c>
    </row>
    <row r="13" spans="1:23" ht="12" customHeight="1">
      <c r="A13" s="785"/>
      <c r="B13" s="1010"/>
      <c r="C13" s="765"/>
      <c r="D13" s="765"/>
      <c r="E13" s="841"/>
      <c r="F13" s="1012"/>
      <c r="G13" s="843"/>
      <c r="H13" s="841"/>
      <c r="I13" s="1012"/>
      <c r="J13" s="843"/>
      <c r="K13" s="761" t="s">
        <v>107</v>
      </c>
      <c r="L13" s="764" t="s">
        <v>108</v>
      </c>
      <c r="M13" s="764" t="s">
        <v>109</v>
      </c>
      <c r="N13" s="764" t="s">
        <v>110</v>
      </c>
      <c r="O13" s="764" t="s">
        <v>95</v>
      </c>
      <c r="P13" s="850" t="s">
        <v>111</v>
      </c>
      <c r="Q13" s="765"/>
      <c r="R13" s="765"/>
      <c r="S13" s="765"/>
      <c r="T13" s="797"/>
      <c r="U13" s="797"/>
      <c r="V13" s="1008"/>
      <c r="W13" s="997"/>
    </row>
    <row r="14" spans="1:23" ht="12" customHeight="1">
      <c r="A14" s="785"/>
      <c r="B14" s="1010"/>
      <c r="C14" s="765"/>
      <c r="D14" s="765"/>
      <c r="E14" s="841"/>
      <c r="F14" s="1012"/>
      <c r="G14" s="843"/>
      <c r="H14" s="841"/>
      <c r="I14" s="1012"/>
      <c r="J14" s="843"/>
      <c r="K14" s="762"/>
      <c r="L14" s="765"/>
      <c r="M14" s="765"/>
      <c r="N14" s="765"/>
      <c r="O14" s="765"/>
      <c r="P14" s="851"/>
      <c r="Q14" s="765"/>
      <c r="R14" s="765"/>
      <c r="S14" s="765"/>
      <c r="T14" s="797"/>
      <c r="U14" s="797"/>
      <c r="V14" s="1008"/>
      <c r="W14" s="997"/>
    </row>
    <row r="15" spans="1:23" ht="12" customHeight="1">
      <c r="A15" s="785"/>
      <c r="B15" s="1010"/>
      <c r="C15" s="765"/>
      <c r="D15" s="765"/>
      <c r="E15" s="841"/>
      <c r="F15" s="1012"/>
      <c r="G15" s="843"/>
      <c r="H15" s="841"/>
      <c r="I15" s="1012"/>
      <c r="J15" s="843"/>
      <c r="K15" s="762"/>
      <c r="L15" s="765"/>
      <c r="M15" s="765"/>
      <c r="N15" s="765"/>
      <c r="O15" s="765"/>
      <c r="P15" s="851"/>
      <c r="Q15" s="765"/>
      <c r="R15" s="765"/>
      <c r="S15" s="765"/>
      <c r="T15" s="797"/>
      <c r="U15" s="797"/>
      <c r="V15" s="1008"/>
      <c r="W15" s="997"/>
    </row>
    <row r="16" spans="1:23" ht="30" customHeight="1">
      <c r="A16" s="786"/>
      <c r="B16" s="1011"/>
      <c r="C16" s="766"/>
      <c r="D16" s="766"/>
      <c r="E16" s="844"/>
      <c r="F16" s="845"/>
      <c r="G16" s="846"/>
      <c r="H16" s="844"/>
      <c r="I16" s="845"/>
      <c r="J16" s="846"/>
      <c r="K16" s="763"/>
      <c r="L16" s="766"/>
      <c r="M16" s="766"/>
      <c r="N16" s="766"/>
      <c r="O16" s="766"/>
      <c r="P16" s="852"/>
      <c r="Q16" s="766"/>
      <c r="R16" s="766"/>
      <c r="S16" s="766"/>
      <c r="T16" s="798"/>
      <c r="U16" s="798"/>
      <c r="V16" s="1009"/>
      <c r="W16" s="998"/>
    </row>
    <row r="17" spans="1:23">
      <c r="A17" s="272">
        <v>1</v>
      </c>
      <c r="B17" s="517">
        <v>3</v>
      </c>
      <c r="C17" s="518">
        <v>4</v>
      </c>
      <c r="D17" s="517">
        <v>5</v>
      </c>
      <c r="E17" s="999">
        <v>6</v>
      </c>
      <c r="F17" s="1000"/>
      <c r="G17" s="1001"/>
      <c r="H17" s="999">
        <v>7</v>
      </c>
      <c r="I17" s="1002"/>
      <c r="J17" s="1003"/>
      <c r="K17" s="519">
        <v>8</v>
      </c>
      <c r="L17" s="517">
        <v>9</v>
      </c>
      <c r="M17" s="517">
        <v>10</v>
      </c>
      <c r="N17" s="517">
        <v>11</v>
      </c>
      <c r="O17" s="517">
        <v>12</v>
      </c>
      <c r="P17" s="517">
        <v>13</v>
      </c>
      <c r="Q17" s="520">
        <v>14</v>
      </c>
      <c r="R17" s="517">
        <v>15</v>
      </c>
      <c r="S17" s="517"/>
      <c r="T17" s="517"/>
      <c r="U17" s="517">
        <v>16</v>
      </c>
      <c r="V17" s="521">
        <v>17</v>
      </c>
      <c r="W17" s="522"/>
    </row>
    <row r="18" spans="1:23" ht="17.25" customHeight="1">
      <c r="A18" s="242"/>
      <c r="B18" s="523" t="s">
        <v>200</v>
      </c>
      <c r="C18" s="523"/>
      <c r="D18" s="523"/>
      <c r="E18" s="523"/>
      <c r="F18" s="524"/>
      <c r="G18" s="524"/>
      <c r="H18" s="523"/>
      <c r="I18" s="523"/>
      <c r="J18" s="523"/>
      <c r="K18" s="525"/>
      <c r="L18" s="523"/>
      <c r="M18" s="523"/>
      <c r="N18" s="523"/>
      <c r="O18" s="523"/>
      <c r="P18" s="523"/>
      <c r="Q18" s="523"/>
      <c r="R18" s="523"/>
      <c r="S18" s="523"/>
      <c r="T18" s="526"/>
      <c r="U18" s="523"/>
      <c r="V18" s="527"/>
      <c r="W18" s="679">
        <v>0.52500000000000002</v>
      </c>
    </row>
    <row r="19" spans="1:23" ht="25.5" customHeight="1">
      <c r="A19" s="859">
        <v>1</v>
      </c>
      <c r="B19" s="863" t="s">
        <v>191</v>
      </c>
      <c r="C19" s="728" t="s">
        <v>163</v>
      </c>
      <c r="D19" s="867">
        <v>4</v>
      </c>
      <c r="E19" s="821">
        <v>3.68</v>
      </c>
      <c r="F19" s="822"/>
      <c r="G19" s="823"/>
      <c r="H19" s="1004">
        <v>0</v>
      </c>
      <c r="I19" s="1005"/>
      <c r="J19" s="1006"/>
      <c r="K19" s="329"/>
      <c r="L19" s="330"/>
      <c r="M19" s="330"/>
      <c r="N19" s="330"/>
      <c r="O19" s="330"/>
      <c r="P19" s="331"/>
      <c r="Q19" s="837">
        <f>E20+H20</f>
        <v>8.9682335999999996</v>
      </c>
      <c r="R19" s="837">
        <f>Q19+Q20</f>
        <v>8.9682335999999996</v>
      </c>
      <c r="S19" s="463">
        <f>$U$5*R19</f>
        <v>11.873876791209057</v>
      </c>
      <c r="T19" s="463">
        <f>D19*S19</f>
        <v>47.495507164836226</v>
      </c>
      <c r="U19" s="837">
        <f>D19*R19</f>
        <v>35.872934399999998</v>
      </c>
      <c r="V19" s="964"/>
      <c r="W19" s="1013"/>
    </row>
    <row r="20" spans="1:23" ht="21.75" hidden="1" customHeight="1">
      <c r="A20" s="860"/>
      <c r="B20" s="864"/>
      <c r="C20" s="728"/>
      <c r="D20" s="868"/>
      <c r="E20" s="821">
        <f>E19*$I$10/1000</f>
        <v>8.9682335999999996</v>
      </c>
      <c r="F20" s="822"/>
      <c r="G20" s="823"/>
      <c r="H20" s="1004">
        <f>H19*$P$10/1000</f>
        <v>0</v>
      </c>
      <c r="I20" s="1005"/>
      <c r="J20" s="1006"/>
      <c r="K20" s="335"/>
      <c r="L20" s="336"/>
      <c r="M20" s="336"/>
      <c r="N20" s="336"/>
      <c r="O20" s="336"/>
      <c r="P20" s="337"/>
      <c r="Q20" s="838"/>
      <c r="R20" s="838"/>
      <c r="S20" s="463">
        <f t="shared" ref="S20:S67" si="0">$U$5*R20</f>
        <v>0</v>
      </c>
      <c r="T20" s="463">
        <f t="shared" ref="T20:T67" si="1">D20*S20</f>
        <v>0</v>
      </c>
      <c r="U20" s="838"/>
      <c r="V20" s="965"/>
      <c r="W20" s="1014"/>
    </row>
    <row r="21" spans="1:23" ht="24.75" customHeight="1">
      <c r="A21" s="859">
        <v>2</v>
      </c>
      <c r="B21" s="863" t="s">
        <v>191</v>
      </c>
      <c r="C21" s="728" t="s">
        <v>163</v>
      </c>
      <c r="D21" s="869">
        <v>1.58</v>
      </c>
      <c r="E21" s="821">
        <v>3.68</v>
      </c>
      <c r="F21" s="822"/>
      <c r="G21" s="823"/>
      <c r="H21" s="1004">
        <v>0</v>
      </c>
      <c r="I21" s="1005"/>
      <c r="J21" s="1006"/>
      <c r="K21" s="329"/>
      <c r="L21" s="330"/>
      <c r="M21" s="330"/>
      <c r="N21" s="330"/>
      <c r="O21" s="330"/>
      <c r="P21" s="331"/>
      <c r="Q21" s="837">
        <f>E22+H22</f>
        <v>8.9682335999999996</v>
      </c>
      <c r="R21" s="837">
        <f>Q21+Q22</f>
        <v>8.9682335999999996</v>
      </c>
      <c r="S21" s="463">
        <f t="shared" si="0"/>
        <v>11.873876791209057</v>
      </c>
      <c r="T21" s="463">
        <f t="shared" si="1"/>
        <v>18.760725330110311</v>
      </c>
      <c r="U21" s="837">
        <f>D21*R21</f>
        <v>14.169809087999999</v>
      </c>
      <c r="V21" s="964"/>
      <c r="W21" s="1014"/>
    </row>
    <row r="22" spans="1:23" ht="12.75" hidden="1" customHeight="1">
      <c r="A22" s="860"/>
      <c r="B22" s="864"/>
      <c r="C22" s="728"/>
      <c r="D22" s="870"/>
      <c r="E22" s="821">
        <f>E21*$I$10/1000</f>
        <v>8.9682335999999996</v>
      </c>
      <c r="F22" s="822"/>
      <c r="G22" s="823"/>
      <c r="H22" s="1004">
        <f>H21*$P$10/1000</f>
        <v>0</v>
      </c>
      <c r="I22" s="1005"/>
      <c r="J22" s="1006"/>
      <c r="K22" s="335"/>
      <c r="L22" s="336"/>
      <c r="M22" s="336"/>
      <c r="N22" s="336"/>
      <c r="O22" s="336"/>
      <c r="P22" s="337"/>
      <c r="Q22" s="838"/>
      <c r="R22" s="838"/>
      <c r="S22" s="463">
        <f t="shared" si="0"/>
        <v>0</v>
      </c>
      <c r="T22" s="463">
        <f t="shared" si="1"/>
        <v>0</v>
      </c>
      <c r="U22" s="838"/>
      <c r="V22" s="965"/>
      <c r="W22" s="1014"/>
    </row>
    <row r="23" spans="1:23" ht="26.25" customHeight="1">
      <c r="A23" s="879">
        <v>3</v>
      </c>
      <c r="B23" s="885" t="s">
        <v>178</v>
      </c>
      <c r="C23" s="728" t="s">
        <v>163</v>
      </c>
      <c r="D23" s="856">
        <f>D19+D21</f>
        <v>5.58</v>
      </c>
      <c r="E23" s="853">
        <v>2.78</v>
      </c>
      <c r="F23" s="854"/>
      <c r="G23" s="855"/>
      <c r="H23" s="853">
        <v>0.34</v>
      </c>
      <c r="I23" s="854"/>
      <c r="J23" s="855"/>
      <c r="K23" s="528"/>
      <c r="L23" s="340"/>
      <c r="M23" s="341"/>
      <c r="N23" s="342"/>
      <c r="O23" s="342"/>
      <c r="P23" s="399"/>
      <c r="Q23" s="343">
        <f>E24+H24</f>
        <v>7.8201095999999986</v>
      </c>
      <c r="R23" s="856">
        <f>Q23+Q24</f>
        <v>46.09219452174375</v>
      </c>
      <c r="S23" s="463">
        <f t="shared" si="0"/>
        <v>61.025734074057382</v>
      </c>
      <c r="T23" s="463">
        <f t="shared" si="1"/>
        <v>340.52359613324018</v>
      </c>
      <c r="U23" s="856">
        <f>D23*R23</f>
        <v>257.19444543133011</v>
      </c>
      <c r="V23" s="966">
        <f>D23*Q24</f>
        <v>213.55823386333014</v>
      </c>
      <c r="W23" s="1014"/>
    </row>
    <row r="24" spans="1:23" ht="25.5" hidden="1" customHeight="1">
      <c r="A24" s="880"/>
      <c r="B24" s="886"/>
      <c r="C24" s="728"/>
      <c r="D24" s="857"/>
      <c r="E24" s="812">
        <f>E23*$I$10/1000</f>
        <v>6.774915599999999</v>
      </c>
      <c r="F24" s="813"/>
      <c r="G24" s="814"/>
      <c r="H24" s="812">
        <f>H23*$P$10/1000</f>
        <v>1.045194</v>
      </c>
      <c r="I24" s="813"/>
      <c r="J24" s="814"/>
      <c r="K24" s="529" t="s">
        <v>149</v>
      </c>
      <c r="L24" s="346" t="s">
        <v>147</v>
      </c>
      <c r="M24" s="347">
        <v>1.02</v>
      </c>
      <c r="N24" s="348">
        <f>D23*M24</f>
        <v>5.6916000000000002</v>
      </c>
      <c r="O24" s="349">
        <v>27.56</v>
      </c>
      <c r="P24" s="350">
        <f>M24*O24*$M$8</f>
        <v>31.958681554800005</v>
      </c>
      <c r="Q24" s="856">
        <f>SUM(P24:P26)</f>
        <v>38.272084921743755</v>
      </c>
      <c r="R24" s="857"/>
      <c r="S24" s="463">
        <f t="shared" si="0"/>
        <v>0</v>
      </c>
      <c r="T24" s="463">
        <f t="shared" si="1"/>
        <v>0</v>
      </c>
      <c r="U24" s="857"/>
      <c r="V24" s="967"/>
      <c r="W24" s="1014"/>
    </row>
    <row r="25" spans="1:23" ht="14.25" hidden="1" customHeight="1">
      <c r="A25" s="880"/>
      <c r="B25" s="886"/>
      <c r="C25" s="728" t="s">
        <v>163</v>
      </c>
      <c r="D25" s="857"/>
      <c r="E25" s="815"/>
      <c r="F25" s="816"/>
      <c r="G25" s="817"/>
      <c r="H25" s="815"/>
      <c r="I25" s="816"/>
      <c r="J25" s="817"/>
      <c r="K25" s="530" t="s">
        <v>151</v>
      </c>
      <c r="L25" s="352" t="s">
        <v>182</v>
      </c>
      <c r="M25" s="353">
        <v>1.17</v>
      </c>
      <c r="N25" s="354">
        <f>D23*M25</f>
        <v>6.5286</v>
      </c>
      <c r="O25" s="349">
        <v>3.5</v>
      </c>
      <c r="P25" s="355">
        <f>M25*O25*$M$8</f>
        <v>4.6554683175000005</v>
      </c>
      <c r="Q25" s="857"/>
      <c r="R25" s="857"/>
      <c r="S25" s="463">
        <f t="shared" si="0"/>
        <v>0</v>
      </c>
      <c r="T25" s="463">
        <f t="shared" si="1"/>
        <v>0</v>
      </c>
      <c r="U25" s="857"/>
      <c r="V25" s="967"/>
      <c r="W25" s="1014"/>
    </row>
    <row r="26" spans="1:23" ht="14.25" hidden="1" customHeight="1">
      <c r="A26" s="881"/>
      <c r="B26" s="887"/>
      <c r="C26" s="728"/>
      <c r="D26" s="858"/>
      <c r="E26" s="818"/>
      <c r="F26" s="819"/>
      <c r="G26" s="820"/>
      <c r="H26" s="818"/>
      <c r="I26" s="819"/>
      <c r="J26" s="820"/>
      <c r="K26" s="531" t="s">
        <v>153</v>
      </c>
      <c r="L26" s="357" t="s">
        <v>147</v>
      </c>
      <c r="M26" s="358">
        <v>1.2500000000000001E-2</v>
      </c>
      <c r="N26" s="359">
        <f>D23*M26</f>
        <v>6.9750000000000006E-2</v>
      </c>
      <c r="O26" s="477">
        <v>116.667</v>
      </c>
      <c r="P26" s="360">
        <f>M26*O26*$M$8</f>
        <v>1.6579350494437504</v>
      </c>
      <c r="Q26" s="858"/>
      <c r="R26" s="858"/>
      <c r="S26" s="463">
        <f t="shared" si="0"/>
        <v>0</v>
      </c>
      <c r="T26" s="463">
        <f t="shared" si="1"/>
        <v>0</v>
      </c>
      <c r="U26" s="858"/>
      <c r="V26" s="968"/>
      <c r="W26" s="1014"/>
    </row>
    <row r="27" spans="1:23" ht="36.75" customHeight="1">
      <c r="A27" s="859">
        <v>4</v>
      </c>
      <c r="B27" s="873" t="s">
        <v>194</v>
      </c>
      <c r="C27" s="931" t="s">
        <v>195</v>
      </c>
      <c r="D27" s="833">
        <v>10.039999999999999</v>
      </c>
      <c r="E27" s="821">
        <v>0.4</v>
      </c>
      <c r="F27" s="822"/>
      <c r="G27" s="823"/>
      <c r="H27" s="821">
        <v>0.5</v>
      </c>
      <c r="I27" s="822"/>
      <c r="J27" s="823"/>
      <c r="K27" s="361"/>
      <c r="L27" s="362"/>
      <c r="M27" s="363"/>
      <c r="N27" s="363"/>
      <c r="O27" s="364"/>
      <c r="P27" s="365"/>
      <c r="Q27" s="833">
        <f>E28+H28</f>
        <v>2.5118580000000001</v>
      </c>
      <c r="R27" s="833">
        <f>Q27+Q28</f>
        <v>2.5118580000000001</v>
      </c>
      <c r="S27" s="463">
        <f t="shared" si="0"/>
        <v>3.3256819279342591</v>
      </c>
      <c r="T27" s="463">
        <f t="shared" si="1"/>
        <v>33.389846556459958</v>
      </c>
      <c r="U27" s="833">
        <f>D27*R27</f>
        <v>25.219054319999998</v>
      </c>
      <c r="V27" s="969"/>
      <c r="W27" s="1014"/>
    </row>
    <row r="28" spans="1:23" ht="12.75" hidden="1" customHeight="1">
      <c r="A28" s="860"/>
      <c r="B28" s="874"/>
      <c r="C28" s="931"/>
      <c r="D28" s="834"/>
      <c r="E28" s="1016">
        <f>E27*$I$10/1000</f>
        <v>0.97480800000000001</v>
      </c>
      <c r="F28" s="1017"/>
      <c r="G28" s="1018"/>
      <c r="H28" s="821">
        <f>H27*$P$10/1000</f>
        <v>1.53705</v>
      </c>
      <c r="I28" s="822"/>
      <c r="J28" s="823"/>
      <c r="K28" s="367"/>
      <c r="L28" s="368"/>
      <c r="M28" s="369"/>
      <c r="N28" s="369"/>
      <c r="O28" s="370"/>
      <c r="P28" s="371"/>
      <c r="Q28" s="834"/>
      <c r="R28" s="834"/>
      <c r="S28" s="463">
        <f t="shared" si="0"/>
        <v>0</v>
      </c>
      <c r="T28" s="463">
        <f t="shared" si="1"/>
        <v>0</v>
      </c>
      <c r="U28" s="834"/>
      <c r="V28" s="970"/>
      <c r="W28" s="1014"/>
    </row>
    <row r="29" spans="1:23" ht="27.75" customHeight="1">
      <c r="A29" s="894">
        <v>5</v>
      </c>
      <c r="B29" s="908" t="s">
        <v>260</v>
      </c>
      <c r="C29" s="739" t="s">
        <v>162</v>
      </c>
      <c r="D29" s="1028">
        <v>134.13</v>
      </c>
      <c r="E29" s="827">
        <f>0.001*14.8</f>
        <v>1.4800000000000001E-2</v>
      </c>
      <c r="F29" s="828"/>
      <c r="G29" s="829"/>
      <c r="H29" s="824">
        <f>0.001*4.98</f>
        <v>4.9800000000000009E-3</v>
      </c>
      <c r="I29" s="825"/>
      <c r="J29" s="826"/>
      <c r="K29" s="532"/>
      <c r="L29" s="162"/>
      <c r="M29" s="245"/>
      <c r="N29" s="475"/>
      <c r="O29" s="427"/>
      <c r="P29" s="458"/>
      <c r="Q29" s="462">
        <f>E30+H30</f>
        <v>5.1376914000000003E-2</v>
      </c>
      <c r="R29" s="1019">
        <f>Q29+Q30</f>
        <v>0.41903954010000005</v>
      </c>
      <c r="S29" s="463">
        <f t="shared" si="0"/>
        <v>0.55480533756305228</v>
      </c>
      <c r="T29" s="463">
        <f t="shared" si="1"/>
        <v>74.416039927332193</v>
      </c>
      <c r="U29" s="735">
        <f>D29*R29</f>
        <v>56.205773513613003</v>
      </c>
      <c r="V29" s="971">
        <f>Q30*D29</f>
        <v>49.314588038793005</v>
      </c>
      <c r="W29" s="1014"/>
    </row>
    <row r="30" spans="1:23" ht="38.25" hidden="1" customHeight="1">
      <c r="A30" s="906"/>
      <c r="B30" s="908"/>
      <c r="C30" s="739"/>
      <c r="D30" s="1029"/>
      <c r="E30" s="1022">
        <f>E29*I$10/1000</f>
        <v>3.6067896000000002E-2</v>
      </c>
      <c r="F30" s="1023"/>
      <c r="G30" s="1024"/>
      <c r="H30" s="1022">
        <f>H29*$P$10/1000</f>
        <v>1.5309018000000002E-2</v>
      </c>
      <c r="I30" s="1023"/>
      <c r="J30" s="1024"/>
      <c r="K30" s="533" t="s">
        <v>155</v>
      </c>
      <c r="L30" s="187" t="s">
        <v>122</v>
      </c>
      <c r="M30" s="317">
        <v>1</v>
      </c>
      <c r="N30" s="188">
        <f>D29*M30</f>
        <v>134.13</v>
      </c>
      <c r="O30" s="318">
        <v>0.32</v>
      </c>
      <c r="P30" s="189">
        <f>M30*O30*$M$8</f>
        <v>0.36379728000000006</v>
      </c>
      <c r="Q30" s="1019">
        <f>SUM(P30:P31)</f>
        <v>0.36766262610000006</v>
      </c>
      <c r="R30" s="1020"/>
      <c r="S30" s="463">
        <f t="shared" si="0"/>
        <v>0</v>
      </c>
      <c r="T30" s="463">
        <f t="shared" si="1"/>
        <v>0</v>
      </c>
      <c r="U30" s="735"/>
      <c r="V30" s="971"/>
      <c r="W30" s="1014"/>
    </row>
    <row r="31" spans="1:23" ht="12.75" hidden="1" customHeight="1">
      <c r="A31" s="895"/>
      <c r="B31" s="908"/>
      <c r="C31" s="739"/>
      <c r="D31" s="1030"/>
      <c r="E31" s="1025"/>
      <c r="F31" s="1026"/>
      <c r="G31" s="1027"/>
      <c r="H31" s="1025"/>
      <c r="I31" s="1026"/>
      <c r="J31" s="1027"/>
      <c r="K31" s="534" t="s">
        <v>156</v>
      </c>
      <c r="L31" s="391" t="s">
        <v>122</v>
      </c>
      <c r="M31" s="392">
        <v>4.0000000000000001E-3</v>
      </c>
      <c r="N31" s="393">
        <f>D29*M31</f>
        <v>0.53652</v>
      </c>
      <c r="O31" s="394">
        <v>0.85</v>
      </c>
      <c r="P31" s="395">
        <f t="shared" ref="P31" si="2">M31*O31*$M$8</f>
        <v>3.8653461000000004E-3</v>
      </c>
      <c r="Q31" s="1021"/>
      <c r="R31" s="1021"/>
      <c r="S31" s="463">
        <f t="shared" si="0"/>
        <v>0</v>
      </c>
      <c r="T31" s="463">
        <f t="shared" si="1"/>
        <v>0</v>
      </c>
      <c r="U31" s="735"/>
      <c r="V31" s="971"/>
      <c r="W31" s="1014"/>
    </row>
    <row r="32" spans="1:23" ht="29.25" customHeight="1">
      <c r="A32" s="894">
        <v>6</v>
      </c>
      <c r="B32" s="908" t="s">
        <v>261</v>
      </c>
      <c r="C32" s="739" t="s">
        <v>162</v>
      </c>
      <c r="D32" s="1031">
        <v>64.8</v>
      </c>
      <c r="E32" s="827">
        <f>0.001*14.8</f>
        <v>1.4800000000000001E-2</v>
      </c>
      <c r="F32" s="828"/>
      <c r="G32" s="829"/>
      <c r="H32" s="824">
        <f>0.001*4.98</f>
        <v>4.9800000000000009E-3</v>
      </c>
      <c r="I32" s="825"/>
      <c r="J32" s="826"/>
      <c r="K32" s="532"/>
      <c r="L32" s="162"/>
      <c r="M32" s="245"/>
      <c r="N32" s="475"/>
      <c r="O32" s="427"/>
      <c r="P32" s="458"/>
      <c r="Q32" s="462">
        <f>E33+H33</f>
        <v>5.1376914000000003E-2</v>
      </c>
      <c r="R32" s="1019">
        <f>Q32+Q33</f>
        <v>0.41903954010000005</v>
      </c>
      <c r="S32" s="463">
        <f t="shared" si="0"/>
        <v>0.55480533756305228</v>
      </c>
      <c r="T32" s="463">
        <f t="shared" si="1"/>
        <v>35.951385874085787</v>
      </c>
      <c r="U32" s="735">
        <f>D32*R32</f>
        <v>27.153762198480003</v>
      </c>
      <c r="V32" s="971">
        <f>Q33*D32</f>
        <v>23.824538171280004</v>
      </c>
      <c r="W32" s="1014"/>
    </row>
    <row r="33" spans="1:23" ht="38.25" hidden="1" customHeight="1">
      <c r="A33" s="906"/>
      <c r="B33" s="908"/>
      <c r="C33" s="739"/>
      <c r="D33" s="1032"/>
      <c r="E33" s="1022">
        <f>E32*I$10/1000</f>
        <v>3.6067896000000002E-2</v>
      </c>
      <c r="F33" s="1023"/>
      <c r="G33" s="1024"/>
      <c r="H33" s="1022">
        <f>H32*$P$10/1000</f>
        <v>1.5309018000000002E-2</v>
      </c>
      <c r="I33" s="1023"/>
      <c r="J33" s="1024"/>
      <c r="K33" s="533" t="s">
        <v>155</v>
      </c>
      <c r="L33" s="187" t="s">
        <v>122</v>
      </c>
      <c r="M33" s="317">
        <v>1</v>
      </c>
      <c r="N33" s="188">
        <f>D32*M33</f>
        <v>64.8</v>
      </c>
      <c r="O33" s="318">
        <v>0.32</v>
      </c>
      <c r="P33" s="189">
        <f>M33*O33*$M$8</f>
        <v>0.36379728000000006</v>
      </c>
      <c r="Q33" s="1019">
        <f>SUM(P33:P34)</f>
        <v>0.36766262610000006</v>
      </c>
      <c r="R33" s="1020"/>
      <c r="S33" s="463">
        <f t="shared" si="0"/>
        <v>0</v>
      </c>
      <c r="T33" s="463">
        <f t="shared" si="1"/>
        <v>0</v>
      </c>
      <c r="U33" s="735"/>
      <c r="V33" s="971"/>
      <c r="W33" s="1014"/>
    </row>
    <row r="34" spans="1:23" ht="12.75" hidden="1" customHeight="1">
      <c r="A34" s="895"/>
      <c r="B34" s="908"/>
      <c r="C34" s="739"/>
      <c r="D34" s="1033"/>
      <c r="E34" s="1025"/>
      <c r="F34" s="1026"/>
      <c r="G34" s="1027"/>
      <c r="H34" s="1025"/>
      <c r="I34" s="1026"/>
      <c r="J34" s="1027"/>
      <c r="K34" s="534" t="s">
        <v>156</v>
      </c>
      <c r="L34" s="391" t="s">
        <v>122</v>
      </c>
      <c r="M34" s="392">
        <v>4.0000000000000001E-3</v>
      </c>
      <c r="N34" s="393">
        <f>D32*M34</f>
        <v>0.25919999999999999</v>
      </c>
      <c r="O34" s="394">
        <v>0.85</v>
      </c>
      <c r="P34" s="395">
        <f t="shared" ref="P34" si="3">M34*O34*$M$8</f>
        <v>3.8653461000000004E-3</v>
      </c>
      <c r="Q34" s="1021"/>
      <c r="R34" s="1021"/>
      <c r="S34" s="463">
        <f t="shared" si="0"/>
        <v>0</v>
      </c>
      <c r="T34" s="463">
        <f t="shared" si="1"/>
        <v>0</v>
      </c>
      <c r="U34" s="735"/>
      <c r="V34" s="971"/>
      <c r="W34" s="1014"/>
    </row>
    <row r="35" spans="1:23" ht="27.75" customHeight="1">
      <c r="A35" s="894">
        <v>7</v>
      </c>
      <c r="B35" s="908" t="s">
        <v>262</v>
      </c>
      <c r="C35" s="739" t="s">
        <v>162</v>
      </c>
      <c r="D35" s="1031">
        <v>447.1</v>
      </c>
      <c r="E35" s="827">
        <f>0.001*14.8</f>
        <v>1.4800000000000001E-2</v>
      </c>
      <c r="F35" s="828"/>
      <c r="G35" s="829"/>
      <c r="H35" s="824">
        <f>0.001*4.98</f>
        <v>4.9800000000000009E-3</v>
      </c>
      <c r="I35" s="825"/>
      <c r="J35" s="826"/>
      <c r="K35" s="532"/>
      <c r="L35" s="162"/>
      <c r="M35" s="245"/>
      <c r="N35" s="475"/>
      <c r="O35" s="427"/>
      <c r="P35" s="458"/>
      <c r="Q35" s="462">
        <f>E36+H36</f>
        <v>5.1376914000000003E-2</v>
      </c>
      <c r="R35" s="1019">
        <f>Q35+Q36</f>
        <v>0.41903954010000005</v>
      </c>
      <c r="S35" s="463">
        <f t="shared" si="0"/>
        <v>0.55480533756305228</v>
      </c>
      <c r="T35" s="463">
        <f t="shared" si="1"/>
        <v>248.0534664244407</v>
      </c>
      <c r="U35" s="735">
        <f>D35*R35</f>
        <v>187.35257837871004</v>
      </c>
      <c r="V35" s="971">
        <f>Q36*D35</f>
        <v>164.38196012931004</v>
      </c>
      <c r="W35" s="1014"/>
    </row>
    <row r="36" spans="1:23" ht="38.25" hidden="1" customHeight="1">
      <c r="A36" s="906"/>
      <c r="B36" s="908"/>
      <c r="C36" s="739"/>
      <c r="D36" s="1032"/>
      <c r="E36" s="1022">
        <f>E35*I$10/1000</f>
        <v>3.6067896000000002E-2</v>
      </c>
      <c r="F36" s="1023"/>
      <c r="G36" s="1024"/>
      <c r="H36" s="1022">
        <f>H35*$P$10/1000</f>
        <v>1.5309018000000002E-2</v>
      </c>
      <c r="I36" s="1023"/>
      <c r="J36" s="1024"/>
      <c r="K36" s="533" t="s">
        <v>155</v>
      </c>
      <c r="L36" s="187" t="s">
        <v>122</v>
      </c>
      <c r="M36" s="317">
        <v>1</v>
      </c>
      <c r="N36" s="188">
        <f>D35*M36</f>
        <v>447.1</v>
      </c>
      <c r="O36" s="318">
        <v>0.32</v>
      </c>
      <c r="P36" s="189">
        <f>M36*O36*$M$8</f>
        <v>0.36379728000000006</v>
      </c>
      <c r="Q36" s="1019">
        <f>SUM(P36:P37)</f>
        <v>0.36766262610000006</v>
      </c>
      <c r="R36" s="1020"/>
      <c r="S36" s="463">
        <f t="shared" si="0"/>
        <v>0</v>
      </c>
      <c r="T36" s="463">
        <f t="shared" si="1"/>
        <v>0</v>
      </c>
      <c r="U36" s="735"/>
      <c r="V36" s="971"/>
      <c r="W36" s="1014"/>
    </row>
    <row r="37" spans="1:23" ht="12.75" hidden="1" customHeight="1">
      <c r="A37" s="895"/>
      <c r="B37" s="908"/>
      <c r="C37" s="739"/>
      <c r="D37" s="1033"/>
      <c r="E37" s="1025"/>
      <c r="F37" s="1026"/>
      <c r="G37" s="1027"/>
      <c r="H37" s="1025"/>
      <c r="I37" s="1026"/>
      <c r="J37" s="1027"/>
      <c r="K37" s="534" t="s">
        <v>156</v>
      </c>
      <c r="L37" s="391" t="s">
        <v>122</v>
      </c>
      <c r="M37" s="392">
        <v>4.0000000000000001E-3</v>
      </c>
      <c r="N37" s="393">
        <f>D35*M37</f>
        <v>1.7884000000000002</v>
      </c>
      <c r="O37" s="394">
        <v>0.85</v>
      </c>
      <c r="P37" s="395">
        <f t="shared" ref="P37" si="4">M37*O37*$M$8</f>
        <v>3.8653461000000004E-3</v>
      </c>
      <c r="Q37" s="1021"/>
      <c r="R37" s="1021"/>
      <c r="S37" s="463">
        <f t="shared" si="0"/>
        <v>0</v>
      </c>
      <c r="T37" s="463">
        <f t="shared" si="1"/>
        <v>0</v>
      </c>
      <c r="U37" s="735"/>
      <c r="V37" s="971"/>
      <c r="W37" s="1014"/>
    </row>
    <row r="38" spans="1:23" ht="25.5" customHeight="1">
      <c r="A38" s="879">
        <v>8</v>
      </c>
      <c r="B38" s="913" t="s">
        <v>264</v>
      </c>
      <c r="C38" s="1037" t="s">
        <v>162</v>
      </c>
      <c r="D38" s="1034">
        <v>1.51</v>
      </c>
      <c r="E38" s="1039"/>
      <c r="F38" s="1040"/>
      <c r="G38" s="1041"/>
      <c r="H38" s="1053"/>
      <c r="I38" s="1054"/>
      <c r="J38" s="1055"/>
      <c r="K38" s="535"/>
      <c r="L38" s="536"/>
      <c r="M38" s="536"/>
      <c r="N38" s="536"/>
      <c r="O38" s="536"/>
      <c r="P38" s="537"/>
      <c r="Q38" s="461"/>
      <c r="R38" s="1051">
        <f>Q38+Q39</f>
        <v>1.2773780898876408</v>
      </c>
      <c r="S38" s="463">
        <f t="shared" si="0"/>
        <v>1.6912394047269035</v>
      </c>
      <c r="T38" s="463">
        <f t="shared" si="1"/>
        <v>2.5537715011376241</v>
      </c>
      <c r="U38" s="922">
        <f>D38*R38</f>
        <v>1.9288409157303377</v>
      </c>
      <c r="V38" s="972">
        <f>Q39*D38</f>
        <v>1.9288409157303377</v>
      </c>
      <c r="W38" s="1014"/>
    </row>
    <row r="39" spans="1:23" ht="24" hidden="1">
      <c r="A39" s="881"/>
      <c r="B39" s="913"/>
      <c r="C39" s="1038"/>
      <c r="D39" s="1036"/>
      <c r="E39" s="1039"/>
      <c r="F39" s="1040"/>
      <c r="G39" s="1041"/>
      <c r="H39" s="1053"/>
      <c r="I39" s="1054"/>
      <c r="J39" s="1055"/>
      <c r="K39" s="538" t="s">
        <v>251</v>
      </c>
      <c r="L39" s="385" t="s">
        <v>122</v>
      </c>
      <c r="M39" s="386">
        <v>1</v>
      </c>
      <c r="N39" s="387">
        <f>D38*M39</f>
        <v>1.51</v>
      </c>
      <c r="O39" s="388">
        <f>1 /0.89</f>
        <v>1.1235955056179776</v>
      </c>
      <c r="P39" s="389">
        <f>M39*O39*$M$8</f>
        <v>1.2773780898876408</v>
      </c>
      <c r="Q39" s="461">
        <f>SUM(P39:P39)</f>
        <v>1.2773780898876408</v>
      </c>
      <c r="R39" s="1052"/>
      <c r="S39" s="463">
        <f t="shared" si="0"/>
        <v>0</v>
      </c>
      <c r="T39" s="463">
        <f t="shared" si="1"/>
        <v>0</v>
      </c>
      <c r="U39" s="922"/>
      <c r="V39" s="972"/>
      <c r="W39" s="1014"/>
    </row>
    <row r="40" spans="1:23" ht="27" customHeight="1">
      <c r="A40" s="879">
        <v>9</v>
      </c>
      <c r="B40" s="910" t="s">
        <v>263</v>
      </c>
      <c r="C40" s="739" t="s">
        <v>162</v>
      </c>
      <c r="D40" s="1034">
        <v>13.44</v>
      </c>
      <c r="E40" s="900">
        <f>0.001*14.8</f>
        <v>1.4800000000000001E-2</v>
      </c>
      <c r="F40" s="901"/>
      <c r="G40" s="902"/>
      <c r="H40" s="853">
        <f>0.001*4.98</f>
        <v>4.9800000000000009E-3</v>
      </c>
      <c r="I40" s="854"/>
      <c r="J40" s="855"/>
      <c r="K40" s="528" t="s">
        <v>168</v>
      </c>
      <c r="L40" s="340"/>
      <c r="M40" s="341"/>
      <c r="N40" s="342"/>
      <c r="O40" s="342"/>
      <c r="P40" s="399"/>
      <c r="Q40" s="465">
        <f>E41+H41</f>
        <v>5.1376914000000003E-2</v>
      </c>
      <c r="R40" s="1042">
        <f>Q40+Q41</f>
        <v>0.41903954010000005</v>
      </c>
      <c r="S40" s="463">
        <f t="shared" si="0"/>
        <v>0.55480533756305228</v>
      </c>
      <c r="T40" s="463">
        <f t="shared" si="1"/>
        <v>7.4565837368474224</v>
      </c>
      <c r="U40" s="734">
        <f>D40*R40</f>
        <v>5.6318914189440008</v>
      </c>
      <c r="V40" s="973">
        <f>Q41*D40</f>
        <v>4.9413856947840005</v>
      </c>
      <c r="W40" s="1014"/>
    </row>
    <row r="41" spans="1:23" ht="38.25" hidden="1" customHeight="1">
      <c r="A41" s="880"/>
      <c r="B41" s="910"/>
      <c r="C41" s="739"/>
      <c r="D41" s="1035"/>
      <c r="E41" s="1045">
        <f>E40*I$10/1000</f>
        <v>3.6067896000000002E-2</v>
      </c>
      <c r="F41" s="1046"/>
      <c r="G41" s="1047"/>
      <c r="H41" s="1045">
        <f>H40*$P$10/1000</f>
        <v>1.5309018000000002E-2</v>
      </c>
      <c r="I41" s="1046"/>
      <c r="J41" s="1047"/>
      <c r="K41" s="529" t="s">
        <v>155</v>
      </c>
      <c r="L41" s="346" t="s">
        <v>122</v>
      </c>
      <c r="M41" s="347">
        <v>1</v>
      </c>
      <c r="N41" s="348">
        <f>D40*M41</f>
        <v>13.44</v>
      </c>
      <c r="O41" s="375">
        <v>0.32</v>
      </c>
      <c r="P41" s="350">
        <f>M41*O41*$M$8</f>
        <v>0.36379728000000006</v>
      </c>
      <c r="Q41" s="1042">
        <f>SUM(P41:P42)</f>
        <v>0.36766262610000006</v>
      </c>
      <c r="R41" s="1043"/>
      <c r="S41" s="463">
        <f t="shared" si="0"/>
        <v>0</v>
      </c>
      <c r="T41" s="463">
        <f t="shared" si="1"/>
        <v>0</v>
      </c>
      <c r="U41" s="734"/>
      <c r="V41" s="973"/>
      <c r="W41" s="1014"/>
    </row>
    <row r="42" spans="1:23" ht="12.75" hidden="1" customHeight="1">
      <c r="A42" s="881"/>
      <c r="B42" s="910"/>
      <c r="C42" s="739"/>
      <c r="D42" s="1036"/>
      <c r="E42" s="1048"/>
      <c r="F42" s="1049"/>
      <c r="G42" s="1050"/>
      <c r="H42" s="1048"/>
      <c r="I42" s="1049"/>
      <c r="J42" s="1050"/>
      <c r="K42" s="539" t="s">
        <v>156</v>
      </c>
      <c r="L42" s="357" t="s">
        <v>122</v>
      </c>
      <c r="M42" s="358">
        <v>4.0000000000000001E-3</v>
      </c>
      <c r="N42" s="359">
        <f>D40*M42</f>
        <v>5.3760000000000002E-2</v>
      </c>
      <c r="O42" s="377">
        <v>0.85</v>
      </c>
      <c r="P42" s="378">
        <f t="shared" ref="P42" si="5">M42*O42*$M$8</f>
        <v>3.8653461000000004E-3</v>
      </c>
      <c r="Q42" s="1044"/>
      <c r="R42" s="1044"/>
      <c r="S42" s="463">
        <f t="shared" si="0"/>
        <v>0</v>
      </c>
      <c r="T42" s="463">
        <f t="shared" si="1"/>
        <v>0</v>
      </c>
      <c r="U42" s="734"/>
      <c r="V42" s="973"/>
      <c r="W42" s="1014"/>
    </row>
    <row r="43" spans="1:23" ht="30" customHeight="1">
      <c r="A43" s="894">
        <v>10</v>
      </c>
      <c r="B43" s="896" t="s">
        <v>291</v>
      </c>
      <c r="C43" s="1034" t="s">
        <v>162</v>
      </c>
      <c r="D43" s="1056">
        <v>21.6</v>
      </c>
      <c r="E43" s="824">
        <v>0.124</v>
      </c>
      <c r="F43" s="825"/>
      <c r="G43" s="826"/>
      <c r="H43" s="903">
        <f>1.4/1000</f>
        <v>1.4E-3</v>
      </c>
      <c r="I43" s="904"/>
      <c r="J43" s="905"/>
      <c r="K43" s="532"/>
      <c r="L43" s="162"/>
      <c r="M43" s="475"/>
      <c r="N43" s="457"/>
      <c r="O43" s="475"/>
      <c r="P43" s="458"/>
      <c r="Q43" s="473">
        <f>E44+H44</f>
        <v>0.30649421999999998</v>
      </c>
      <c r="R43" s="709">
        <f>Q43+Q44</f>
        <v>0.64613308687500015</v>
      </c>
      <c r="S43" s="463">
        <f t="shared" si="0"/>
        <v>0.85547556034639083</v>
      </c>
      <c r="T43" s="463">
        <f t="shared" si="1"/>
        <v>18.478272103482045</v>
      </c>
      <c r="U43" s="709">
        <f>D43*R43</f>
        <v>13.956474676500005</v>
      </c>
      <c r="V43" s="807">
        <f>Q44*D43</f>
        <v>7.3361995245000031</v>
      </c>
      <c r="W43" s="1015"/>
    </row>
    <row r="44" spans="1:23" ht="60" hidden="1">
      <c r="A44" s="895"/>
      <c r="B44" s="897"/>
      <c r="C44" s="1036"/>
      <c r="D44" s="1057"/>
      <c r="E44" s="711">
        <f>E43*I$10/1000</f>
        <v>0.30219047999999998</v>
      </c>
      <c r="F44" s="712"/>
      <c r="G44" s="713"/>
      <c r="H44" s="824">
        <f>H43*$P$10/1000</f>
        <v>4.3037399999999995E-3</v>
      </c>
      <c r="I44" s="825"/>
      <c r="J44" s="826"/>
      <c r="K44" s="540" t="s">
        <v>217</v>
      </c>
      <c r="L44" s="183" t="s">
        <v>122</v>
      </c>
      <c r="M44" s="222">
        <v>1</v>
      </c>
      <c r="N44" s="184">
        <f>D43*M44</f>
        <v>21.6</v>
      </c>
      <c r="O44" s="182">
        <v>0.29875000000000002</v>
      </c>
      <c r="P44" s="185">
        <f>M44*O44*$M$8</f>
        <v>0.33963886687500011</v>
      </c>
      <c r="Q44" s="459">
        <f>SUM(P44:P44)</f>
        <v>0.33963886687500011</v>
      </c>
      <c r="R44" s="710"/>
      <c r="S44" s="463">
        <f t="shared" si="0"/>
        <v>0</v>
      </c>
      <c r="T44" s="463">
        <f t="shared" si="1"/>
        <v>0</v>
      </c>
      <c r="U44" s="710"/>
      <c r="V44" s="810"/>
      <c r="W44" s="522"/>
    </row>
    <row r="45" spans="1:23">
      <c r="A45" s="242"/>
      <c r="B45" s="523" t="s">
        <v>172</v>
      </c>
      <c r="C45" s="523"/>
      <c r="D45" s="523"/>
      <c r="E45" s="523"/>
      <c r="F45" s="524"/>
      <c r="G45" s="524"/>
      <c r="H45" s="523"/>
      <c r="I45" s="523"/>
      <c r="J45" s="523"/>
      <c r="K45" s="525"/>
      <c r="L45" s="523"/>
      <c r="M45" s="523"/>
      <c r="N45" s="523"/>
      <c r="O45" s="523"/>
      <c r="P45" s="523"/>
      <c r="Q45" s="523"/>
      <c r="R45" s="523"/>
      <c r="S45" s="463"/>
      <c r="T45" s="463"/>
      <c r="U45" s="523"/>
      <c r="V45" s="527"/>
      <c r="W45" s="679">
        <v>0.47499999999999998</v>
      </c>
    </row>
    <row r="46" spans="1:23" ht="28.5" customHeight="1">
      <c r="A46" s="746">
        <v>11</v>
      </c>
      <c r="B46" s="748" t="s">
        <v>266</v>
      </c>
      <c r="C46" s="720" t="s">
        <v>158</v>
      </c>
      <c r="D46" s="750">
        <v>13</v>
      </c>
      <c r="E46" s="731">
        <v>0.31</v>
      </c>
      <c r="F46" s="731"/>
      <c r="G46" s="731"/>
      <c r="H46" s="731">
        <v>0.2</v>
      </c>
      <c r="I46" s="731"/>
      <c r="J46" s="731"/>
      <c r="K46" s="1058"/>
      <c r="L46" s="1059"/>
      <c r="M46" s="1059"/>
      <c r="N46" s="1059"/>
      <c r="O46" s="1059"/>
      <c r="P46" s="1060"/>
      <c r="Q46" s="460">
        <f>E47+H47</f>
        <v>1.3702961999999999</v>
      </c>
      <c r="R46" s="731">
        <f>Q46+Q47</f>
        <v>8.1005458800000003</v>
      </c>
      <c r="S46" s="463">
        <f t="shared" si="0"/>
        <v>10.725064489918745</v>
      </c>
      <c r="T46" s="463">
        <f t="shared" si="1"/>
        <v>139.42583836894369</v>
      </c>
      <c r="U46" s="731">
        <f>D46*R46</f>
        <v>105.30709644000001</v>
      </c>
      <c r="V46" s="974">
        <f>D46*Q47</f>
        <v>87.493245840000014</v>
      </c>
      <c r="W46" s="1013"/>
    </row>
    <row r="47" spans="1:23" ht="51" hidden="1" customHeight="1">
      <c r="A47" s="746"/>
      <c r="B47" s="748"/>
      <c r="C47" s="721"/>
      <c r="D47" s="750"/>
      <c r="E47" s="754">
        <f>E46*$I$10/1000</f>
        <v>0.75547619999999993</v>
      </c>
      <c r="F47" s="754"/>
      <c r="G47" s="754"/>
      <c r="H47" s="755">
        <f>H46*$P$10/1000</f>
        <v>0.61482000000000003</v>
      </c>
      <c r="I47" s="755"/>
      <c r="J47" s="755"/>
      <c r="K47" s="541" t="s">
        <v>220</v>
      </c>
      <c r="L47" s="443" t="s">
        <v>115</v>
      </c>
      <c r="M47" s="460">
        <v>1</v>
      </c>
      <c r="N47" s="444">
        <f>D46*M47</f>
        <v>13</v>
      </c>
      <c r="O47" s="445">
        <v>5.92</v>
      </c>
      <c r="P47" s="446">
        <f>M47*O47*$M$8</f>
        <v>6.7302496800000009</v>
      </c>
      <c r="Q47" s="460">
        <f>SUM(P47:P47)</f>
        <v>6.7302496800000009</v>
      </c>
      <c r="R47" s="731"/>
      <c r="S47" s="463">
        <f t="shared" si="0"/>
        <v>0</v>
      </c>
      <c r="T47" s="463">
        <f t="shared" si="1"/>
        <v>0</v>
      </c>
      <c r="U47" s="731"/>
      <c r="V47" s="974"/>
      <c r="W47" s="1014"/>
    </row>
    <row r="48" spans="1:23" ht="28.5" customHeight="1">
      <c r="A48" s="894">
        <v>12</v>
      </c>
      <c r="B48" s="896" t="s">
        <v>188</v>
      </c>
      <c r="C48" s="720" t="s">
        <v>158</v>
      </c>
      <c r="D48" s="722">
        <v>125</v>
      </c>
      <c r="E48" s="711">
        <v>0.25</v>
      </c>
      <c r="F48" s="712"/>
      <c r="G48" s="713"/>
      <c r="H48" s="711">
        <v>0.16</v>
      </c>
      <c r="I48" s="712"/>
      <c r="J48" s="713"/>
      <c r="K48" s="542"/>
      <c r="L48" s="162"/>
      <c r="M48" s="475"/>
      <c r="N48" s="475"/>
      <c r="O48" s="398"/>
      <c r="P48" s="428"/>
      <c r="Q48" s="473">
        <f>E49+H49</f>
        <v>1.101111</v>
      </c>
      <c r="R48" s="709">
        <f>Q48+Q49</f>
        <v>2.8746227400000004</v>
      </c>
      <c r="S48" s="463">
        <f t="shared" si="0"/>
        <v>3.8059798348660085</v>
      </c>
      <c r="T48" s="463">
        <f t="shared" si="1"/>
        <v>475.74747935825104</v>
      </c>
      <c r="U48" s="709">
        <f>D48*R48</f>
        <v>359.32784250000003</v>
      </c>
      <c r="V48" s="975">
        <f>D48*Q49</f>
        <v>221.68896750000005</v>
      </c>
      <c r="W48" s="1014"/>
    </row>
    <row r="49" spans="1:23" ht="25.5" hidden="1" customHeight="1">
      <c r="A49" s="895"/>
      <c r="B49" s="897"/>
      <c r="C49" s="721"/>
      <c r="D49" s="723"/>
      <c r="E49" s="711">
        <f>E48*$I$10/1000</f>
        <v>0.60925499999999999</v>
      </c>
      <c r="F49" s="712"/>
      <c r="G49" s="713"/>
      <c r="H49" s="711">
        <f>H48*$P$10/1000</f>
        <v>0.49185600000000002</v>
      </c>
      <c r="I49" s="712"/>
      <c r="J49" s="713"/>
      <c r="K49" s="543" t="s">
        <v>170</v>
      </c>
      <c r="L49" s="183" t="s">
        <v>115</v>
      </c>
      <c r="M49" s="184">
        <v>1</v>
      </c>
      <c r="N49" s="186">
        <f>D48*M49</f>
        <v>125</v>
      </c>
      <c r="O49" s="182">
        <v>1.56</v>
      </c>
      <c r="P49" s="185">
        <f>M49*O49*$M$8</f>
        <v>1.7735117400000004</v>
      </c>
      <c r="Q49" s="459">
        <f>SUM(P49:P49)</f>
        <v>1.7735117400000004</v>
      </c>
      <c r="R49" s="710"/>
      <c r="S49" s="463">
        <f t="shared" si="0"/>
        <v>0</v>
      </c>
      <c r="T49" s="463">
        <f t="shared" si="1"/>
        <v>0</v>
      </c>
      <c r="U49" s="710"/>
      <c r="V49" s="976"/>
      <c r="W49" s="1014"/>
    </row>
    <row r="50" spans="1:23" ht="31.5" customHeight="1">
      <c r="A50" s="894">
        <v>13</v>
      </c>
      <c r="B50" s="917" t="s">
        <v>183</v>
      </c>
      <c r="C50" s="720" t="s">
        <v>159</v>
      </c>
      <c r="D50" s="709">
        <v>51.89</v>
      </c>
      <c r="E50" s="824">
        <f>4.1/100</f>
        <v>4.0999999999999995E-2</v>
      </c>
      <c r="F50" s="825"/>
      <c r="G50" s="826"/>
      <c r="H50" s="824">
        <f>0.4/100</f>
        <v>4.0000000000000001E-3</v>
      </c>
      <c r="I50" s="825"/>
      <c r="J50" s="826"/>
      <c r="K50" s="544"/>
      <c r="L50" s="162"/>
      <c r="M50" s="475"/>
      <c r="N50" s="475"/>
      <c r="O50" s="475"/>
      <c r="P50" s="458"/>
      <c r="Q50" s="473">
        <f>E51+H51</f>
        <v>0.11221421999999999</v>
      </c>
      <c r="R50" s="709">
        <f>Q50+Q51</f>
        <v>0.20951314993333331</v>
      </c>
      <c r="S50" s="463">
        <f t="shared" si="0"/>
        <v>0.27739390379466805</v>
      </c>
      <c r="T50" s="463">
        <f t="shared" si="1"/>
        <v>14.393969667905326</v>
      </c>
      <c r="U50" s="709">
        <f>D50*R50</f>
        <v>10.871637350040665</v>
      </c>
      <c r="V50" s="712">
        <f>Q51*D50</f>
        <v>5.0488414742406666</v>
      </c>
      <c r="W50" s="1014"/>
    </row>
    <row r="51" spans="1:23" ht="12.75" hidden="1" customHeight="1">
      <c r="A51" s="906"/>
      <c r="B51" s="917"/>
      <c r="C51" s="918"/>
      <c r="D51" s="919"/>
      <c r="E51" s="806">
        <f>E50*I$10/1000</f>
        <v>9.9917819999999991E-2</v>
      </c>
      <c r="F51" s="807"/>
      <c r="G51" s="808"/>
      <c r="H51" s="806">
        <f>H50*$P$10/1000</f>
        <v>1.2296400000000001E-2</v>
      </c>
      <c r="I51" s="807"/>
      <c r="J51" s="808"/>
      <c r="K51" s="545" t="s">
        <v>125</v>
      </c>
      <c r="L51" s="187" t="s">
        <v>122</v>
      </c>
      <c r="M51" s="193">
        <v>0.03</v>
      </c>
      <c r="N51" s="223">
        <f>D50*M51</f>
        <v>1.5567</v>
      </c>
      <c r="O51" s="224">
        <f>0.542*2</f>
        <v>1.0840000000000001</v>
      </c>
      <c r="P51" s="179">
        <f>M51*O51*$M$8</f>
        <v>3.6970898580000008E-2</v>
      </c>
      <c r="Q51" s="709">
        <f>SUM(P51:P52)</f>
        <v>9.7298929933333334E-2</v>
      </c>
      <c r="R51" s="919"/>
      <c r="S51" s="463">
        <f t="shared" si="0"/>
        <v>0</v>
      </c>
      <c r="T51" s="463">
        <f t="shared" si="1"/>
        <v>0</v>
      </c>
      <c r="U51" s="919"/>
      <c r="V51" s="712"/>
      <c r="W51" s="1014"/>
    </row>
    <row r="52" spans="1:23" ht="25.5" hidden="1" customHeight="1">
      <c r="A52" s="895"/>
      <c r="B52" s="917"/>
      <c r="C52" s="721"/>
      <c r="D52" s="710"/>
      <c r="E52" s="809"/>
      <c r="F52" s="810"/>
      <c r="G52" s="811"/>
      <c r="H52" s="809"/>
      <c r="I52" s="810"/>
      <c r="J52" s="811"/>
      <c r="K52" s="546" t="s">
        <v>184</v>
      </c>
      <c r="L52" s="190" t="s">
        <v>122</v>
      </c>
      <c r="M52" s="191">
        <f>17.2/100</f>
        <v>0.17199999999999999</v>
      </c>
      <c r="N52" s="192">
        <f>D50*M52</f>
        <v>8.9250799999999995</v>
      </c>
      <c r="O52" s="228">
        <f>0.833/2.7</f>
        <v>0.30851851851851847</v>
      </c>
      <c r="P52" s="225">
        <f>M52*O52*$M$8</f>
        <v>6.0328031353333332E-2</v>
      </c>
      <c r="Q52" s="710"/>
      <c r="R52" s="710"/>
      <c r="S52" s="463">
        <f t="shared" si="0"/>
        <v>0</v>
      </c>
      <c r="T52" s="463">
        <f t="shared" si="1"/>
        <v>0</v>
      </c>
      <c r="U52" s="710"/>
      <c r="V52" s="712"/>
      <c r="W52" s="1014"/>
    </row>
    <row r="53" spans="1:23" ht="29.25" customHeight="1">
      <c r="A53" s="714">
        <v>14</v>
      </c>
      <c r="B53" s="896" t="s">
        <v>169</v>
      </c>
      <c r="C53" s="720" t="s">
        <v>159</v>
      </c>
      <c r="D53" s="709">
        <v>51.89</v>
      </c>
      <c r="E53" s="824">
        <f>21.4/100</f>
        <v>0.214</v>
      </c>
      <c r="F53" s="825"/>
      <c r="G53" s="826"/>
      <c r="H53" s="903">
        <f>0.03/100</f>
        <v>2.9999999999999997E-4</v>
      </c>
      <c r="I53" s="904"/>
      <c r="J53" s="905"/>
      <c r="K53" s="544"/>
      <c r="L53" s="162"/>
      <c r="M53" s="475"/>
      <c r="N53" s="475"/>
      <c r="O53" s="475"/>
      <c r="P53" s="458"/>
      <c r="Q53" s="473">
        <f>E54+H54</f>
        <v>0.52244451000000003</v>
      </c>
      <c r="R53" s="709">
        <f>Q53+Q54</f>
        <v>0.91040020312500014</v>
      </c>
      <c r="S53" s="463">
        <f t="shared" si="0"/>
        <v>1.2053633217803281</v>
      </c>
      <c r="T53" s="463">
        <f t="shared" si="1"/>
        <v>62.546302767181224</v>
      </c>
      <c r="U53" s="709">
        <f>D53*R53</f>
        <v>47.240666540156255</v>
      </c>
      <c r="V53" s="712">
        <f>Q54*D53</f>
        <v>20.131020916256254</v>
      </c>
      <c r="W53" s="1014"/>
    </row>
    <row r="54" spans="1:23" hidden="1">
      <c r="A54" s="715"/>
      <c r="B54" s="897"/>
      <c r="C54" s="721"/>
      <c r="D54" s="710"/>
      <c r="E54" s="711">
        <f>E53*I$10/1000</f>
        <v>0.52152228</v>
      </c>
      <c r="F54" s="712"/>
      <c r="G54" s="713"/>
      <c r="H54" s="903">
        <f>H53*$P$10/1000</f>
        <v>9.222299999999999E-4</v>
      </c>
      <c r="I54" s="904"/>
      <c r="J54" s="905"/>
      <c r="K54" s="547" t="s">
        <v>126</v>
      </c>
      <c r="L54" s="183" t="s">
        <v>122</v>
      </c>
      <c r="M54" s="182">
        <f>27.3/100</f>
        <v>0.27300000000000002</v>
      </c>
      <c r="N54" s="223">
        <f>D53*M54</f>
        <v>14.165970000000002</v>
      </c>
      <c r="O54" s="182">
        <v>1.25</v>
      </c>
      <c r="P54" s="185">
        <f>M54*O54*$M$8</f>
        <v>0.38795569312500011</v>
      </c>
      <c r="Q54" s="459">
        <f>SUM(P54:P54)</f>
        <v>0.38795569312500011</v>
      </c>
      <c r="R54" s="710"/>
      <c r="S54" s="463">
        <f t="shared" si="0"/>
        <v>0</v>
      </c>
      <c r="T54" s="463">
        <f t="shared" si="1"/>
        <v>0</v>
      </c>
      <c r="U54" s="710"/>
      <c r="V54" s="712"/>
      <c r="W54" s="1014"/>
    </row>
    <row r="55" spans="1:23" ht="30" customHeight="1">
      <c r="A55" s="714">
        <v>15</v>
      </c>
      <c r="B55" s="718" t="s">
        <v>267</v>
      </c>
      <c r="C55" s="720" t="s">
        <v>162</v>
      </c>
      <c r="D55" s="722">
        <v>3</v>
      </c>
      <c r="E55" s="724">
        <f>0.001*190</f>
        <v>0.19</v>
      </c>
      <c r="F55" s="725"/>
      <c r="G55" s="726"/>
      <c r="H55" s="724">
        <f>0.001*162</f>
        <v>0.16200000000000001</v>
      </c>
      <c r="I55" s="725"/>
      <c r="J55" s="726"/>
      <c r="K55" s="433"/>
      <c r="L55" s="162"/>
      <c r="M55" s="475"/>
      <c r="N55" s="475"/>
      <c r="O55" s="475"/>
      <c r="P55" s="458"/>
      <c r="Q55" s="473">
        <f>E56+H56</f>
        <v>0.96103800000000006</v>
      </c>
      <c r="R55" s="709">
        <f>Q55+Q56</f>
        <v>2.3821211250000003</v>
      </c>
      <c r="S55" s="463">
        <f t="shared" si="0"/>
        <v>3.1539112384390067</v>
      </c>
      <c r="T55" s="463">
        <f t="shared" si="1"/>
        <v>9.4617337153170205</v>
      </c>
      <c r="U55" s="709">
        <f>D55*R55</f>
        <v>7.1463633750000009</v>
      </c>
      <c r="V55" s="807">
        <f>Q56*D55</f>
        <v>4.2632493750000009</v>
      </c>
      <c r="W55" s="1014"/>
    </row>
    <row r="56" spans="1:23" ht="36" hidden="1">
      <c r="A56" s="715"/>
      <c r="B56" s="719"/>
      <c r="C56" s="721"/>
      <c r="D56" s="723"/>
      <c r="E56" s="711">
        <f>E55*I$10/1000</f>
        <v>0.4630338</v>
      </c>
      <c r="F56" s="712"/>
      <c r="G56" s="713"/>
      <c r="H56" s="711">
        <f>H55*$P$10/1000</f>
        <v>0.49800420000000001</v>
      </c>
      <c r="I56" s="712"/>
      <c r="J56" s="713"/>
      <c r="K56" s="547" t="s">
        <v>222</v>
      </c>
      <c r="L56" s="183" t="s">
        <v>122</v>
      </c>
      <c r="M56" s="222">
        <v>1</v>
      </c>
      <c r="N56" s="186">
        <f>D55*M56</f>
        <v>3</v>
      </c>
      <c r="O56" s="182">
        <v>1.25</v>
      </c>
      <c r="P56" s="185">
        <f>M56*O56*$M$8</f>
        <v>1.4210831250000002</v>
      </c>
      <c r="Q56" s="473">
        <f>SUM(P56:P56)</f>
        <v>1.4210831250000002</v>
      </c>
      <c r="R56" s="710"/>
      <c r="S56" s="463">
        <f t="shared" si="0"/>
        <v>0</v>
      </c>
      <c r="T56" s="463">
        <f t="shared" si="1"/>
        <v>0</v>
      </c>
      <c r="U56" s="710"/>
      <c r="V56" s="810"/>
      <c r="W56" s="1014"/>
    </row>
    <row r="57" spans="1:23" ht="34.5" customHeight="1">
      <c r="A57" s="714">
        <v>16</v>
      </c>
      <c r="B57" s="718" t="s">
        <v>268</v>
      </c>
      <c r="C57" s="720" t="s">
        <v>162</v>
      </c>
      <c r="D57" s="722">
        <v>0.3</v>
      </c>
      <c r="E57" s="724">
        <f>0.001*190</f>
        <v>0.19</v>
      </c>
      <c r="F57" s="725"/>
      <c r="G57" s="726"/>
      <c r="H57" s="724">
        <f>0.001*162</f>
        <v>0.16200000000000001</v>
      </c>
      <c r="I57" s="725"/>
      <c r="J57" s="726"/>
      <c r="K57" s="433"/>
      <c r="L57" s="162"/>
      <c r="M57" s="475"/>
      <c r="N57" s="475"/>
      <c r="O57" s="475"/>
      <c r="P57" s="458"/>
      <c r="Q57" s="473">
        <f>E58+H58</f>
        <v>0.96103800000000006</v>
      </c>
      <c r="R57" s="709">
        <f>Q57+Q58</f>
        <v>2.3821211250000003</v>
      </c>
      <c r="S57" s="463">
        <f t="shared" si="0"/>
        <v>3.1539112384390067</v>
      </c>
      <c r="T57" s="463">
        <f t="shared" si="1"/>
        <v>0.946173371531702</v>
      </c>
      <c r="U57" s="709">
        <f>D57*R57</f>
        <v>0.71463633750000011</v>
      </c>
      <c r="V57" s="807">
        <f>Q58*D57</f>
        <v>0.42632493750000006</v>
      </c>
      <c r="W57" s="1014"/>
    </row>
    <row r="58" spans="1:23" ht="36" hidden="1">
      <c r="A58" s="715"/>
      <c r="B58" s="719"/>
      <c r="C58" s="721"/>
      <c r="D58" s="723"/>
      <c r="E58" s="711">
        <f>E57*I$10/1000</f>
        <v>0.4630338</v>
      </c>
      <c r="F58" s="712"/>
      <c r="G58" s="713"/>
      <c r="H58" s="711">
        <f>H57*$P$10/1000</f>
        <v>0.49800420000000001</v>
      </c>
      <c r="I58" s="712"/>
      <c r="J58" s="713"/>
      <c r="K58" s="547" t="s">
        <v>223</v>
      </c>
      <c r="L58" s="183" t="s">
        <v>122</v>
      </c>
      <c r="M58" s="222">
        <v>1</v>
      </c>
      <c r="N58" s="186">
        <f>D57*M58</f>
        <v>0.3</v>
      </c>
      <c r="O58" s="182">
        <v>1.25</v>
      </c>
      <c r="P58" s="185">
        <f>M58*O58*$M$8</f>
        <v>1.4210831250000002</v>
      </c>
      <c r="Q58" s="473">
        <f>SUM(P58:P58)</f>
        <v>1.4210831250000002</v>
      </c>
      <c r="R58" s="710"/>
      <c r="S58" s="463">
        <f t="shared" si="0"/>
        <v>0</v>
      </c>
      <c r="T58" s="463">
        <f t="shared" si="1"/>
        <v>0</v>
      </c>
      <c r="U58" s="710"/>
      <c r="V58" s="810"/>
      <c r="W58" s="1014"/>
    </row>
    <row r="59" spans="1:23" ht="31.5" customHeight="1">
      <c r="A59" s="714">
        <v>17</v>
      </c>
      <c r="B59" s="718" t="s">
        <v>269</v>
      </c>
      <c r="C59" s="720" t="s">
        <v>162</v>
      </c>
      <c r="D59" s="722">
        <v>4.2</v>
      </c>
      <c r="E59" s="724">
        <f>0.001*190</f>
        <v>0.19</v>
      </c>
      <c r="F59" s="725"/>
      <c r="G59" s="726"/>
      <c r="H59" s="724">
        <f>0.001*162</f>
        <v>0.16200000000000001</v>
      </c>
      <c r="I59" s="725"/>
      <c r="J59" s="726"/>
      <c r="K59" s="433"/>
      <c r="L59" s="162"/>
      <c r="M59" s="475"/>
      <c r="N59" s="475"/>
      <c r="O59" s="475"/>
      <c r="P59" s="458"/>
      <c r="Q59" s="473">
        <f>E60+H60</f>
        <v>0.96103800000000006</v>
      </c>
      <c r="R59" s="709">
        <f>Q59+Q60</f>
        <v>2.3821211250000003</v>
      </c>
      <c r="S59" s="463">
        <f t="shared" si="0"/>
        <v>3.1539112384390067</v>
      </c>
      <c r="T59" s="463">
        <f t="shared" si="1"/>
        <v>13.246427201443829</v>
      </c>
      <c r="U59" s="709">
        <f>D59*R59</f>
        <v>10.004908725000002</v>
      </c>
      <c r="V59" s="807">
        <f>Q60*D59</f>
        <v>5.9685491250000009</v>
      </c>
      <c r="W59" s="1014"/>
    </row>
    <row r="60" spans="1:23" ht="49.8" hidden="1">
      <c r="A60" s="715"/>
      <c r="B60" s="719"/>
      <c r="C60" s="721"/>
      <c r="D60" s="723"/>
      <c r="E60" s="711">
        <f>E59*I$10/1000</f>
        <v>0.4630338</v>
      </c>
      <c r="F60" s="712"/>
      <c r="G60" s="713"/>
      <c r="H60" s="711">
        <f>H59*$P$10/1000</f>
        <v>0.49800420000000001</v>
      </c>
      <c r="I60" s="712"/>
      <c r="J60" s="713"/>
      <c r="K60" s="547" t="s">
        <v>265</v>
      </c>
      <c r="L60" s="183" t="s">
        <v>122</v>
      </c>
      <c r="M60" s="222">
        <v>1</v>
      </c>
      <c r="N60" s="186">
        <f>D59*M60</f>
        <v>4.2</v>
      </c>
      <c r="O60" s="182">
        <v>1.25</v>
      </c>
      <c r="P60" s="185">
        <f>M60*O60*$M$8</f>
        <v>1.4210831250000002</v>
      </c>
      <c r="Q60" s="473">
        <f>SUM(P60:P60)</f>
        <v>1.4210831250000002</v>
      </c>
      <c r="R60" s="710"/>
      <c r="S60" s="463">
        <f t="shared" si="0"/>
        <v>0</v>
      </c>
      <c r="T60" s="463">
        <f t="shared" si="1"/>
        <v>0</v>
      </c>
      <c r="U60" s="710"/>
      <c r="V60" s="810"/>
      <c r="W60" s="1014"/>
    </row>
    <row r="61" spans="1:23" ht="27" customHeight="1">
      <c r="A61" s="714">
        <v>17</v>
      </c>
      <c r="B61" s="718" t="s">
        <v>284</v>
      </c>
      <c r="C61" s="720" t="s">
        <v>162</v>
      </c>
      <c r="D61" s="722">
        <v>1.2</v>
      </c>
      <c r="E61" s="724">
        <f>0.001*190</f>
        <v>0.19</v>
      </c>
      <c r="F61" s="725"/>
      <c r="G61" s="726"/>
      <c r="H61" s="724">
        <f>0.001*162</f>
        <v>0.16200000000000001</v>
      </c>
      <c r="I61" s="725"/>
      <c r="J61" s="726"/>
      <c r="K61" s="433"/>
      <c r="L61" s="162"/>
      <c r="M61" s="559"/>
      <c r="N61" s="559"/>
      <c r="O61" s="559"/>
      <c r="P61" s="558"/>
      <c r="Q61" s="560">
        <f>E62+H62</f>
        <v>0.96103800000000006</v>
      </c>
      <c r="R61" s="709">
        <f>Q61+Q62</f>
        <v>2.3821211250000003</v>
      </c>
      <c r="S61" s="569">
        <f t="shared" ref="S61:S62" si="6">$U$5*R61</f>
        <v>3.1539112384390067</v>
      </c>
      <c r="T61" s="569">
        <f t="shared" ref="T61:T62" si="7">D61*S61</f>
        <v>3.784693486126808</v>
      </c>
      <c r="U61" s="567"/>
      <c r="V61" s="579"/>
      <c r="W61" s="1014"/>
    </row>
    <row r="62" spans="1:23" ht="49.8" hidden="1">
      <c r="A62" s="715"/>
      <c r="B62" s="719"/>
      <c r="C62" s="721"/>
      <c r="D62" s="723"/>
      <c r="E62" s="711">
        <f>E61*I$10/1000</f>
        <v>0.4630338</v>
      </c>
      <c r="F62" s="712"/>
      <c r="G62" s="713"/>
      <c r="H62" s="711">
        <f>H61*$P$10/1000</f>
        <v>0.49800420000000001</v>
      </c>
      <c r="I62" s="712"/>
      <c r="J62" s="713"/>
      <c r="K62" s="547" t="s">
        <v>265</v>
      </c>
      <c r="L62" s="183" t="s">
        <v>122</v>
      </c>
      <c r="M62" s="222">
        <v>1</v>
      </c>
      <c r="N62" s="186">
        <f>D61*M62</f>
        <v>1.2</v>
      </c>
      <c r="O62" s="182">
        <v>1.25</v>
      </c>
      <c r="P62" s="185">
        <f>M62*O62*$M$8</f>
        <v>1.4210831250000002</v>
      </c>
      <c r="Q62" s="560">
        <f>SUM(P62:P62)</f>
        <v>1.4210831250000002</v>
      </c>
      <c r="R62" s="710"/>
      <c r="S62" s="569">
        <f t="shared" si="6"/>
        <v>0</v>
      </c>
      <c r="T62" s="569">
        <f t="shared" si="7"/>
        <v>0</v>
      </c>
      <c r="U62" s="567"/>
      <c r="V62" s="579"/>
      <c r="W62" s="1014"/>
    </row>
    <row r="63" spans="1:23" ht="23.25" customHeight="1">
      <c r="A63" s="894">
        <v>18</v>
      </c>
      <c r="B63" s="718" t="s">
        <v>160</v>
      </c>
      <c r="C63" s="720" t="s">
        <v>158</v>
      </c>
      <c r="D63" s="722">
        <f>D46+D48</f>
        <v>138</v>
      </c>
      <c r="E63" s="824">
        <f>0.001*5</f>
        <v>5.0000000000000001E-3</v>
      </c>
      <c r="F63" s="825"/>
      <c r="G63" s="826"/>
      <c r="H63" s="711">
        <f>0.001*20</f>
        <v>0.02</v>
      </c>
      <c r="I63" s="712"/>
      <c r="J63" s="713"/>
      <c r="K63" s="433"/>
      <c r="L63" s="162"/>
      <c r="M63" s="475"/>
      <c r="N63" s="475"/>
      <c r="O63" s="475"/>
      <c r="P63" s="458"/>
      <c r="Q63" s="473">
        <f>E64+H64</f>
        <v>7.3667099999999999E-2</v>
      </c>
      <c r="R63" s="709">
        <f>Q63+Q64</f>
        <v>0.103971413424</v>
      </c>
      <c r="S63" s="463">
        <f t="shared" si="0"/>
        <v>0.1376574036613448</v>
      </c>
      <c r="T63" s="463">
        <f t="shared" si="1"/>
        <v>18.996721705265582</v>
      </c>
      <c r="U63" s="709">
        <f>D63*R63</f>
        <v>14.348055052512001</v>
      </c>
      <c r="V63" s="807">
        <f>Q64*D63</f>
        <v>4.1819952525120003</v>
      </c>
      <c r="W63" s="1014"/>
    </row>
    <row r="64" spans="1:23" ht="0.75" customHeight="1">
      <c r="A64" s="895"/>
      <c r="B64" s="719"/>
      <c r="C64" s="721"/>
      <c r="D64" s="723"/>
      <c r="E64" s="824">
        <f>E63*I$10/1000</f>
        <v>1.2185100000000001E-2</v>
      </c>
      <c r="F64" s="825"/>
      <c r="G64" s="826"/>
      <c r="H64" s="824">
        <f>H63*$P$10/1000</f>
        <v>6.1482000000000002E-2</v>
      </c>
      <c r="I64" s="825"/>
      <c r="J64" s="826"/>
      <c r="K64" s="547" t="s">
        <v>82</v>
      </c>
      <c r="L64" s="183" t="s">
        <v>124</v>
      </c>
      <c r="M64" s="184">
        <v>1E-3</v>
      </c>
      <c r="N64" s="186">
        <f>D63*M64</f>
        <v>0.13800000000000001</v>
      </c>
      <c r="O64" s="182">
        <v>26.655999999999999</v>
      </c>
      <c r="P64" s="185">
        <f>M64*O64*$M$8</f>
        <v>3.0304313424000005E-2</v>
      </c>
      <c r="Q64" s="459">
        <f>P64</f>
        <v>3.0304313424000005E-2</v>
      </c>
      <c r="R64" s="710"/>
      <c r="S64" s="463">
        <f t="shared" si="0"/>
        <v>0</v>
      </c>
      <c r="T64" s="463">
        <f t="shared" si="1"/>
        <v>0</v>
      </c>
      <c r="U64" s="710"/>
      <c r="V64" s="810"/>
      <c r="W64" s="1014"/>
    </row>
    <row r="65" spans="1:23" ht="26.25" customHeight="1">
      <c r="A65" s="942">
        <v>19</v>
      </c>
      <c r="B65" s="948" t="s">
        <v>270</v>
      </c>
      <c r="C65" s="982" t="s">
        <v>161</v>
      </c>
      <c r="D65" s="985">
        <v>1</v>
      </c>
      <c r="E65" s="711">
        <v>1.48</v>
      </c>
      <c r="F65" s="712"/>
      <c r="G65" s="713"/>
      <c r="H65" s="954">
        <v>1.67</v>
      </c>
      <c r="I65" s="955"/>
      <c r="J65" s="956"/>
      <c r="K65" s="474"/>
      <c r="L65" s="432"/>
      <c r="M65" s="480"/>
      <c r="N65" s="475"/>
      <c r="O65" s="475"/>
      <c r="P65" s="458"/>
      <c r="Q65" s="473">
        <f>E66+H66</f>
        <v>8.7405365999999987</v>
      </c>
      <c r="R65" s="709">
        <f>Q65+Q66</f>
        <v>8.7405365999999987</v>
      </c>
      <c r="S65" s="463">
        <f t="shared" si="0"/>
        <v>11.572407600695559</v>
      </c>
      <c r="T65" s="463">
        <f t="shared" si="1"/>
        <v>11.572407600695559</v>
      </c>
      <c r="U65" s="957">
        <f>D65*R65</f>
        <v>8.7405365999999987</v>
      </c>
      <c r="V65" s="181"/>
      <c r="W65" s="1015"/>
    </row>
    <row r="66" spans="1:23" hidden="1">
      <c r="A66" s="943"/>
      <c r="B66" s="949"/>
      <c r="C66" s="983"/>
      <c r="D66" s="986"/>
      <c r="E66" s="806">
        <f>E65*$I$10/1000</f>
        <v>3.6067895999999999</v>
      </c>
      <c r="F66" s="807"/>
      <c r="G66" s="808"/>
      <c r="H66" s="724">
        <f>H65*$P$10/1000</f>
        <v>5.1337469999999996</v>
      </c>
      <c r="I66" s="725"/>
      <c r="J66" s="726"/>
      <c r="K66" s="547" t="s">
        <v>225</v>
      </c>
      <c r="L66" s="434" t="s">
        <v>121</v>
      </c>
      <c r="M66" s="193">
        <v>0.23</v>
      </c>
      <c r="N66" s="223">
        <f>D65*M66</f>
        <v>0.23</v>
      </c>
      <c r="O66" s="224">
        <v>1.68</v>
      </c>
      <c r="P66" s="179">
        <f>M66*O66*$M$9</f>
        <v>0</v>
      </c>
      <c r="Q66" s="709">
        <f>SUM(P66:P67)</f>
        <v>0</v>
      </c>
      <c r="R66" s="919"/>
      <c r="S66" s="463">
        <f t="shared" si="0"/>
        <v>0</v>
      </c>
      <c r="T66" s="463">
        <f t="shared" si="1"/>
        <v>0</v>
      </c>
      <c r="U66" s="957"/>
      <c r="V66" s="181"/>
      <c r="W66" s="522"/>
    </row>
    <row r="67" spans="1:23" hidden="1">
      <c r="A67" s="944"/>
      <c r="B67" s="950"/>
      <c r="C67" s="984"/>
      <c r="D67" s="987"/>
      <c r="E67" s="809"/>
      <c r="F67" s="810"/>
      <c r="G67" s="811"/>
      <c r="H67" s="961"/>
      <c r="I67" s="962"/>
      <c r="J67" s="963"/>
      <c r="K67" s="547" t="s">
        <v>226</v>
      </c>
      <c r="L67" s="478" t="s">
        <v>122</v>
      </c>
      <c r="M67" s="481">
        <v>0.18</v>
      </c>
      <c r="N67" s="192">
        <f>D65*M67</f>
        <v>0.18</v>
      </c>
      <c r="O67" s="482">
        <v>2.2249999999999999E-2</v>
      </c>
      <c r="P67" s="396">
        <f>M67*O67*$M$9</f>
        <v>0</v>
      </c>
      <c r="Q67" s="710"/>
      <c r="R67" s="710"/>
      <c r="S67" s="463">
        <f t="shared" si="0"/>
        <v>0</v>
      </c>
      <c r="T67" s="463">
        <f t="shared" si="1"/>
        <v>0</v>
      </c>
      <c r="U67" s="957"/>
      <c r="V67" s="181"/>
      <c r="W67" s="522"/>
    </row>
    <row r="68" spans="1:23">
      <c r="A68" s="229"/>
      <c r="B68" s="680" t="s">
        <v>310</v>
      </c>
      <c r="C68" s="232"/>
      <c r="D68" s="233"/>
      <c r="E68" s="234"/>
      <c r="F68" s="235"/>
      <c r="G68" s="234"/>
      <c r="H68" s="234"/>
      <c r="I68" s="235"/>
      <c r="J68" s="234"/>
      <c r="K68" s="548"/>
      <c r="L68" s="237"/>
      <c r="M68" s="238"/>
      <c r="N68" s="239"/>
      <c r="O68" s="234"/>
      <c r="P68" s="240"/>
      <c r="Q68" s="239"/>
      <c r="R68" s="239"/>
      <c r="S68" s="239"/>
      <c r="T68" s="452">
        <f>SUM(T19:T67)</f>
        <v>1577.2009419946344</v>
      </c>
      <c r="U68" s="452">
        <f>SUM(U19:U67)</f>
        <v>1188.3873072615165</v>
      </c>
      <c r="V68" s="239" t="e">
        <f>SUM(V18:V67)-#REF!</f>
        <v>#REF!</v>
      </c>
      <c r="W68" s="549">
        <f>W18+W45</f>
        <v>1</v>
      </c>
    </row>
    <row r="69" spans="1:23">
      <c r="A69" s="279"/>
      <c r="B69" s="681" t="s">
        <v>311</v>
      </c>
      <c r="C69" s="282">
        <v>0.2</v>
      </c>
      <c r="D69" s="283"/>
      <c r="E69" s="284"/>
      <c r="F69" s="285"/>
      <c r="G69" s="284"/>
      <c r="H69" s="284"/>
      <c r="I69" s="285"/>
      <c r="J69" s="284"/>
      <c r="K69" s="550"/>
      <c r="L69" s="287"/>
      <c r="M69" s="288"/>
      <c r="N69" s="289"/>
      <c r="O69" s="284"/>
      <c r="P69" s="290"/>
      <c r="Q69" s="289"/>
      <c r="R69" s="289"/>
      <c r="S69" s="289"/>
      <c r="T69" s="483">
        <f>T68*C69</f>
        <v>315.44018839892692</v>
      </c>
      <c r="U69" s="453">
        <f>C69*U68</f>
        <v>237.67746145230331</v>
      </c>
      <c r="V69" s="454" t="e">
        <f>+V68*C69</f>
        <v>#REF!</v>
      </c>
      <c r="W69" s="522"/>
    </row>
    <row r="70" spans="1:23" ht="12.6" thickBot="1">
      <c r="A70" s="279"/>
      <c r="B70" s="682" t="s">
        <v>312</v>
      </c>
      <c r="C70" s="282"/>
      <c r="D70" s="283"/>
      <c r="E70" s="284"/>
      <c r="F70" s="285"/>
      <c r="G70" s="284"/>
      <c r="H70" s="284"/>
      <c r="I70" s="285"/>
      <c r="J70" s="284"/>
      <c r="K70" s="550"/>
      <c r="L70" s="287"/>
      <c r="M70" s="288"/>
      <c r="N70" s="289"/>
      <c r="O70" s="284"/>
      <c r="P70" s="290"/>
      <c r="Q70" s="289"/>
      <c r="R70" s="289"/>
      <c r="S70" s="289"/>
      <c r="T70" s="483">
        <f>T68+T69</f>
        <v>1892.6411303935613</v>
      </c>
      <c r="U70" s="453">
        <f>SUM(U68:U69)</f>
        <v>1426.0647687138198</v>
      </c>
      <c r="V70" s="454" t="e">
        <f>SUM(V68:V69)</f>
        <v>#REF!</v>
      </c>
      <c r="W70" s="522"/>
    </row>
    <row r="71" spans="1:23" ht="13.2" thickTop="1" thickBot="1">
      <c r="A71" s="295"/>
      <c r="B71" s="683" t="s">
        <v>313</v>
      </c>
      <c r="C71" s="296"/>
      <c r="D71" s="551"/>
      <c r="E71" s="306"/>
      <c r="F71" s="552"/>
      <c r="G71" s="306"/>
      <c r="H71" s="306"/>
      <c r="I71" s="552"/>
      <c r="J71" s="306"/>
      <c r="K71" s="553"/>
      <c r="L71" s="303"/>
      <c r="M71" s="304"/>
      <c r="N71" s="305"/>
      <c r="O71" s="306"/>
      <c r="P71" s="305"/>
      <c r="Q71" s="305"/>
      <c r="R71" s="305"/>
      <c r="S71" s="305"/>
      <c r="T71" s="456">
        <f>T70</f>
        <v>1892.6411303935613</v>
      </c>
      <c r="U71" s="455" t="e">
        <f>+#REF!</f>
        <v>#REF!</v>
      </c>
      <c r="V71" s="305" t="e">
        <f>+#REF!</f>
        <v>#REF!</v>
      </c>
      <c r="W71" s="522"/>
    </row>
    <row r="72" spans="1:23" ht="12.6" thickTop="1"/>
  </sheetData>
  <mergeCells count="266">
    <mergeCell ref="C23:C24"/>
    <mergeCell ref="C25:C26"/>
    <mergeCell ref="R65:R67"/>
    <mergeCell ref="U65:U67"/>
    <mergeCell ref="E66:G67"/>
    <mergeCell ref="H66:J67"/>
    <mergeCell ref="Q66:Q67"/>
    <mergeCell ref="B59:B60"/>
    <mergeCell ref="C59:C60"/>
    <mergeCell ref="D59:D60"/>
    <mergeCell ref="E59:G59"/>
    <mergeCell ref="H59:J59"/>
    <mergeCell ref="H57:J57"/>
    <mergeCell ref="R57:R58"/>
    <mergeCell ref="U57:U58"/>
    <mergeCell ref="V57:V58"/>
    <mergeCell ref="E58:G58"/>
    <mergeCell ref="H58:J58"/>
    <mergeCell ref="R55:R56"/>
    <mergeCell ref="U55:U56"/>
    <mergeCell ref="V55:V56"/>
    <mergeCell ref="E56:G56"/>
    <mergeCell ref="V63:V64"/>
    <mergeCell ref="E64:G64"/>
    <mergeCell ref="H64:J64"/>
    <mergeCell ref="R59:R60"/>
    <mergeCell ref="U59:U60"/>
    <mergeCell ref="V59:V60"/>
    <mergeCell ref="E60:G60"/>
    <mergeCell ref="H60:J60"/>
    <mergeCell ref="A63:A64"/>
    <mergeCell ref="B63:B64"/>
    <mergeCell ref="C63:C64"/>
    <mergeCell ref="D63:D64"/>
    <mergeCell ref="E63:G63"/>
    <mergeCell ref="A59:A60"/>
    <mergeCell ref="A61:A62"/>
    <mergeCell ref="B61:B62"/>
    <mergeCell ref="C61:C62"/>
    <mergeCell ref="D61:D62"/>
    <mergeCell ref="E61:G61"/>
    <mergeCell ref="H61:J61"/>
    <mergeCell ref="R61:R62"/>
    <mergeCell ref="E62:G62"/>
    <mergeCell ref="H62:J62"/>
    <mergeCell ref="A65:A67"/>
    <mergeCell ref="B65:B67"/>
    <mergeCell ref="C65:C67"/>
    <mergeCell ref="D65:D67"/>
    <mergeCell ref="E65:G65"/>
    <mergeCell ref="H65:J65"/>
    <mergeCell ref="H63:J63"/>
    <mergeCell ref="R63:R64"/>
    <mergeCell ref="U63:U64"/>
    <mergeCell ref="H56:J56"/>
    <mergeCell ref="A57:A58"/>
    <mergeCell ref="B57:B58"/>
    <mergeCell ref="C57:C58"/>
    <mergeCell ref="D57:D58"/>
    <mergeCell ref="E57:G57"/>
    <mergeCell ref="A55:A56"/>
    <mergeCell ref="B55:B56"/>
    <mergeCell ref="C55:C56"/>
    <mergeCell ref="D55:D56"/>
    <mergeCell ref="E55:G55"/>
    <mergeCell ref="H55:J55"/>
    <mergeCell ref="E50:G50"/>
    <mergeCell ref="H53:J53"/>
    <mergeCell ref="R53:R54"/>
    <mergeCell ref="U53:U54"/>
    <mergeCell ref="V53:V54"/>
    <mergeCell ref="E54:G54"/>
    <mergeCell ref="H54:J54"/>
    <mergeCell ref="U50:U52"/>
    <mergeCell ref="V50:V52"/>
    <mergeCell ref="E51:G52"/>
    <mergeCell ref="H51:J52"/>
    <mergeCell ref="Q51:Q52"/>
    <mergeCell ref="H50:J50"/>
    <mergeCell ref="W46:W65"/>
    <mergeCell ref="R48:R49"/>
    <mergeCell ref="U48:U49"/>
    <mergeCell ref="V48:V49"/>
    <mergeCell ref="R50:R52"/>
    <mergeCell ref="E47:G47"/>
    <mergeCell ref="H47:J47"/>
    <mergeCell ref="A48:A49"/>
    <mergeCell ref="B48:B49"/>
    <mergeCell ref="C48:C49"/>
    <mergeCell ref="D48:D49"/>
    <mergeCell ref="E48:G48"/>
    <mergeCell ref="H48:J48"/>
    <mergeCell ref="E49:G49"/>
    <mergeCell ref="H49:J49"/>
    <mergeCell ref="A53:A54"/>
    <mergeCell ref="B53:B54"/>
    <mergeCell ref="C53:C54"/>
    <mergeCell ref="D53:D54"/>
    <mergeCell ref="E53:G53"/>
    <mergeCell ref="A50:A52"/>
    <mergeCell ref="B50:B52"/>
    <mergeCell ref="C50:C52"/>
    <mergeCell ref="D50:D52"/>
    <mergeCell ref="R43:R44"/>
    <mergeCell ref="U43:U44"/>
    <mergeCell ref="V43:V44"/>
    <mergeCell ref="E44:G44"/>
    <mergeCell ref="H44:J44"/>
    <mergeCell ref="A46:A47"/>
    <mergeCell ref="B46:B47"/>
    <mergeCell ref="C46:C47"/>
    <mergeCell ref="D46:D47"/>
    <mergeCell ref="E46:G46"/>
    <mergeCell ref="A43:A44"/>
    <mergeCell ref="B43:B44"/>
    <mergeCell ref="C43:C44"/>
    <mergeCell ref="D43:D44"/>
    <mergeCell ref="E43:G43"/>
    <mergeCell ref="H43:J43"/>
    <mergeCell ref="H46:J46"/>
    <mergeCell ref="K46:P46"/>
    <mergeCell ref="R46:R47"/>
    <mergeCell ref="U46:U47"/>
    <mergeCell ref="V46:V47"/>
    <mergeCell ref="H40:J40"/>
    <mergeCell ref="R40:R42"/>
    <mergeCell ref="U40:U42"/>
    <mergeCell ref="V40:V42"/>
    <mergeCell ref="E41:G42"/>
    <mergeCell ref="H41:J42"/>
    <mergeCell ref="Q41:Q42"/>
    <mergeCell ref="R38:R39"/>
    <mergeCell ref="U38:U39"/>
    <mergeCell ref="V38:V39"/>
    <mergeCell ref="E39:G39"/>
    <mergeCell ref="H39:J39"/>
    <mergeCell ref="H38:J38"/>
    <mergeCell ref="A40:A42"/>
    <mergeCell ref="B40:B42"/>
    <mergeCell ref="C40:C42"/>
    <mergeCell ref="D40:D42"/>
    <mergeCell ref="E40:G40"/>
    <mergeCell ref="A38:A39"/>
    <mergeCell ref="B38:B39"/>
    <mergeCell ref="C38:C39"/>
    <mergeCell ref="D38:D39"/>
    <mergeCell ref="E38:G38"/>
    <mergeCell ref="R35:R37"/>
    <mergeCell ref="U35:U37"/>
    <mergeCell ref="V35:V37"/>
    <mergeCell ref="E36:G37"/>
    <mergeCell ref="H36:J37"/>
    <mergeCell ref="Q36:Q37"/>
    <mergeCell ref="A35:A37"/>
    <mergeCell ref="B35:B37"/>
    <mergeCell ref="C35:C37"/>
    <mergeCell ref="D35:D37"/>
    <mergeCell ref="E35:G35"/>
    <mergeCell ref="H35:J35"/>
    <mergeCell ref="R32:R34"/>
    <mergeCell ref="U32:U34"/>
    <mergeCell ref="V32:V34"/>
    <mergeCell ref="E33:G34"/>
    <mergeCell ref="H33:J34"/>
    <mergeCell ref="Q33:Q34"/>
    <mergeCell ref="A32:A34"/>
    <mergeCell ref="B32:B34"/>
    <mergeCell ref="C32:C34"/>
    <mergeCell ref="D32:D34"/>
    <mergeCell ref="E32:G32"/>
    <mergeCell ref="H32:J32"/>
    <mergeCell ref="R29:R31"/>
    <mergeCell ref="U29:U31"/>
    <mergeCell ref="V29:V31"/>
    <mergeCell ref="E30:G31"/>
    <mergeCell ref="H30:J31"/>
    <mergeCell ref="Q30:Q31"/>
    <mergeCell ref="A29:A31"/>
    <mergeCell ref="B29:B31"/>
    <mergeCell ref="C29:C31"/>
    <mergeCell ref="D29:D31"/>
    <mergeCell ref="E29:G29"/>
    <mergeCell ref="H29:J29"/>
    <mergeCell ref="E21:G21"/>
    <mergeCell ref="H21:J21"/>
    <mergeCell ref="H27:J27"/>
    <mergeCell ref="Q27:Q28"/>
    <mergeCell ref="R27:R28"/>
    <mergeCell ref="U27:U28"/>
    <mergeCell ref="V27:V28"/>
    <mergeCell ref="E28:G28"/>
    <mergeCell ref="H28:J28"/>
    <mergeCell ref="U23:U26"/>
    <mergeCell ref="V23:V26"/>
    <mergeCell ref="E24:G26"/>
    <mergeCell ref="H24:J26"/>
    <mergeCell ref="Q24:Q26"/>
    <mergeCell ref="W19:W43"/>
    <mergeCell ref="E20:G20"/>
    <mergeCell ref="H20:J20"/>
    <mergeCell ref="Q21:Q22"/>
    <mergeCell ref="R21:R22"/>
    <mergeCell ref="U21:U22"/>
    <mergeCell ref="A27:A28"/>
    <mergeCell ref="B27:B28"/>
    <mergeCell ref="C27:C28"/>
    <mergeCell ref="D27:D28"/>
    <mergeCell ref="E27:G27"/>
    <mergeCell ref="V21:V22"/>
    <mergeCell ref="E22:G22"/>
    <mergeCell ref="H22:J22"/>
    <mergeCell ref="A23:A26"/>
    <mergeCell ref="B23:B26"/>
    <mergeCell ref="D23:D26"/>
    <mergeCell ref="E23:G23"/>
    <mergeCell ref="H23:J23"/>
    <mergeCell ref="R23:R26"/>
    <mergeCell ref="A21:A22"/>
    <mergeCell ref="B21:B22"/>
    <mergeCell ref="C21:C22"/>
    <mergeCell ref="D21:D22"/>
    <mergeCell ref="E17:G17"/>
    <mergeCell ref="H17:J17"/>
    <mergeCell ref="A19:A20"/>
    <mergeCell ref="B19:B20"/>
    <mergeCell ref="C19:C20"/>
    <mergeCell ref="D19:D20"/>
    <mergeCell ref="E19:G19"/>
    <mergeCell ref="H19:J19"/>
    <mergeCell ref="V12:V16"/>
    <mergeCell ref="A12:A16"/>
    <mergeCell ref="B12:B16"/>
    <mergeCell ref="C12:C16"/>
    <mergeCell ref="D12:D16"/>
    <mergeCell ref="E12:G16"/>
    <mergeCell ref="H12:J16"/>
    <mergeCell ref="Q19:Q20"/>
    <mergeCell ref="R19:R20"/>
    <mergeCell ref="U19:U20"/>
    <mergeCell ref="V19:V20"/>
    <mergeCell ref="W12:W16"/>
    <mergeCell ref="K13:K16"/>
    <mergeCell ref="L13:L16"/>
    <mergeCell ref="M13:M16"/>
    <mergeCell ref="N13:N16"/>
    <mergeCell ref="O13:O16"/>
    <mergeCell ref="P13:P16"/>
    <mergeCell ref="K12:P12"/>
    <mergeCell ref="Q12:Q16"/>
    <mergeCell ref="R12:R16"/>
    <mergeCell ref="S12:S16"/>
    <mergeCell ref="T12:T16"/>
    <mergeCell ref="U12:U16"/>
    <mergeCell ref="A10:B10"/>
    <mergeCell ref="D10:H10"/>
    <mergeCell ref="I10:K10"/>
    <mergeCell ref="L10:O10"/>
    <mergeCell ref="P10:R10"/>
    <mergeCell ref="H11:J11"/>
    <mergeCell ref="A2:T2"/>
    <mergeCell ref="O6:Q6"/>
    <mergeCell ref="D7:F7"/>
    <mergeCell ref="O7:Q7"/>
    <mergeCell ref="C8:E8"/>
    <mergeCell ref="M8:O8"/>
    <mergeCell ref="A3:W3"/>
  </mergeCells>
  <pageMargins left="0.7" right="0.7" top="0.75" bottom="0.75" header="0.3" footer="0.3"/>
  <pageSetup scale="9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32E3-4E19-42EB-91AE-C545D5716EDE}">
  <sheetPr>
    <tabColor rgb="FF92D050"/>
  </sheetPr>
  <dimension ref="A2:W44"/>
  <sheetViews>
    <sheetView workbookViewId="0">
      <selection sqref="A1:S38"/>
    </sheetView>
  </sheetViews>
  <sheetFormatPr defaultRowHeight="14.4"/>
  <cols>
    <col min="1" max="1" width="4.5546875" customWidth="1"/>
    <col min="2" max="2" width="57.109375" customWidth="1"/>
    <col min="3" max="3" width="8.6640625" customWidth="1"/>
    <col min="4" max="4" width="7.6640625" customWidth="1"/>
    <col min="5" max="6" width="2.109375" hidden="1" customWidth="1"/>
    <col min="7" max="7" width="2.33203125" hidden="1" customWidth="1"/>
    <col min="8" max="8" width="1.88671875" hidden="1" customWidth="1"/>
    <col min="9" max="9" width="2.109375" hidden="1" customWidth="1"/>
    <col min="10" max="10" width="2.44140625" hidden="1" customWidth="1"/>
    <col min="11" max="11" width="22.44140625" hidden="1" customWidth="1"/>
    <col min="12" max="12" width="4.109375" hidden="1" customWidth="1"/>
    <col min="13" max="13" width="5.5546875" hidden="1" customWidth="1"/>
    <col min="14" max="14" width="6.88671875" hidden="1" customWidth="1"/>
    <col min="15" max="15" width="5.88671875" hidden="1" customWidth="1"/>
    <col min="16" max="16" width="5.33203125" hidden="1" customWidth="1"/>
    <col min="17" max="17" width="5.5546875" hidden="1" customWidth="1"/>
    <col min="18" max="18" width="5.44140625" hidden="1" customWidth="1"/>
    <col min="19" max="19" width="11" customWidth="1"/>
    <col min="20" max="20" width="7.44140625" hidden="1" customWidth="1"/>
    <col min="21" max="21" width="7.33203125" hidden="1" customWidth="1"/>
  </cols>
  <sheetData>
    <row r="2" spans="1:23" ht="15.6">
      <c r="A2" s="980" t="s">
        <v>230</v>
      </c>
      <c r="B2" s="980"/>
      <c r="C2" s="980"/>
      <c r="D2" s="980"/>
      <c r="E2" s="980"/>
      <c r="F2" s="980"/>
      <c r="G2" s="980"/>
      <c r="H2" s="980"/>
      <c r="I2" s="980"/>
      <c r="J2" s="980"/>
      <c r="K2" s="980"/>
      <c r="L2" s="980"/>
      <c r="M2" s="980"/>
      <c r="N2" s="980"/>
      <c r="O2" s="980"/>
      <c r="P2" s="980"/>
      <c r="Q2" s="980"/>
      <c r="R2" s="980"/>
      <c r="S2" s="980"/>
    </row>
    <row r="3" spans="1:23" ht="40.5" customHeight="1">
      <c r="A3" s="981" t="s">
        <v>253</v>
      </c>
      <c r="B3" s="981"/>
      <c r="C3" s="981"/>
      <c r="D3" s="981"/>
      <c r="E3" s="981"/>
      <c r="F3" s="981"/>
      <c r="G3" s="981"/>
      <c r="H3" s="981"/>
      <c r="I3" s="981"/>
      <c r="J3" s="981"/>
      <c r="K3" s="981"/>
      <c r="L3" s="981"/>
      <c r="M3" s="981"/>
      <c r="N3" s="981"/>
      <c r="O3" s="981"/>
      <c r="P3" s="981"/>
      <c r="Q3" s="981"/>
      <c r="R3" s="981"/>
      <c r="S3" s="981"/>
      <c r="T3" s="486"/>
      <c r="U3" s="486"/>
      <c r="V3" s="486"/>
      <c r="W3" s="486"/>
    </row>
    <row r="4" spans="1:23" ht="12" customHeight="1" thickBot="1">
      <c r="A4" s="126"/>
      <c r="B4" s="122"/>
      <c r="C4" s="130"/>
      <c r="D4" s="131"/>
      <c r="E4" s="226"/>
      <c r="F4" s="226"/>
      <c r="G4" s="226"/>
      <c r="H4" s="226"/>
      <c r="I4" s="226"/>
      <c r="J4" s="226"/>
      <c r="K4" s="219"/>
      <c r="L4" s="125"/>
      <c r="M4" s="125"/>
      <c r="N4" s="125"/>
      <c r="O4" s="131"/>
      <c r="P4" s="120"/>
      <c r="Q4" s="132"/>
      <c r="R4" s="125"/>
      <c r="S4" s="125"/>
      <c r="T4" s="131"/>
      <c r="U4" s="127"/>
    </row>
    <row r="5" spans="1:23" ht="5.25" hidden="1" customHeight="1" thickBot="1">
      <c r="A5" s="439" t="s">
        <v>78</v>
      </c>
      <c r="B5" s="447" t="s">
        <v>204</v>
      </c>
      <c r="C5" s="125"/>
      <c r="D5" s="125"/>
      <c r="E5" s="226"/>
      <c r="F5" s="226"/>
      <c r="G5" s="226"/>
      <c r="H5" s="226"/>
      <c r="I5" s="226"/>
      <c r="J5" s="226"/>
      <c r="K5" s="219"/>
      <c r="L5" s="125"/>
      <c r="M5" s="125"/>
      <c r="N5" s="438" t="s">
        <v>79</v>
      </c>
      <c r="O5" s="804" t="e">
        <f>+#REF!</f>
        <v>#REF!</v>
      </c>
      <c r="P5" s="804"/>
      <c r="Q5" s="804"/>
      <c r="R5" s="133" t="s">
        <v>24</v>
      </c>
      <c r="S5" s="133"/>
      <c r="T5" s="131"/>
      <c r="U5" s="127"/>
    </row>
    <row r="6" spans="1:23" ht="15" hidden="1" thickBot="1">
      <c r="A6" s="134"/>
      <c r="B6" s="135"/>
      <c r="C6" s="136"/>
      <c r="D6" s="805"/>
      <c r="E6" s="805"/>
      <c r="F6" s="805"/>
      <c r="G6" s="226"/>
      <c r="H6" s="226"/>
      <c r="I6" s="226"/>
      <c r="J6" s="226"/>
      <c r="K6" s="219"/>
      <c r="L6" s="125"/>
      <c r="M6" s="125"/>
      <c r="N6" s="438"/>
      <c r="O6" s="804"/>
      <c r="P6" s="804"/>
      <c r="Q6" s="804"/>
      <c r="R6" s="133"/>
      <c r="S6" s="133"/>
      <c r="T6" s="226"/>
      <c r="U6" s="137"/>
    </row>
    <row r="7" spans="1:23" ht="15" hidden="1" thickBot="1">
      <c r="A7" s="138" t="s">
        <v>80</v>
      </c>
      <c r="B7" s="139"/>
      <c r="C7" s="777">
        <v>263807</v>
      </c>
      <c r="D7" s="777"/>
      <c r="E7" s="777"/>
      <c r="F7" s="168"/>
      <c r="G7" s="140"/>
      <c r="H7" s="140" t="s">
        <v>81</v>
      </c>
      <c r="I7" s="168"/>
      <c r="J7" s="168"/>
      <c r="K7" s="312" t="s">
        <v>82</v>
      </c>
      <c r="L7" s="169" t="s">
        <v>83</v>
      </c>
      <c r="M7" s="778">
        <v>1.1368665000000002</v>
      </c>
      <c r="N7" s="778"/>
      <c r="O7" s="778"/>
      <c r="P7" s="140"/>
      <c r="Q7" s="170"/>
      <c r="R7" s="171"/>
      <c r="S7" s="171"/>
      <c r="T7" s="171"/>
      <c r="U7" s="141"/>
    </row>
    <row r="8" spans="1:23" ht="15" hidden="1" thickBot="1">
      <c r="A8" s="138"/>
      <c r="B8" s="143"/>
      <c r="C8" s="172"/>
      <c r="D8" s="173"/>
      <c r="E8" s="174"/>
      <c r="F8" s="175"/>
      <c r="G8" s="176"/>
      <c r="H8" s="176"/>
      <c r="I8" s="175"/>
      <c r="J8" s="175"/>
      <c r="K8" s="312"/>
      <c r="L8" s="171"/>
      <c r="M8" s="177"/>
      <c r="N8" s="171"/>
      <c r="O8" s="140"/>
      <c r="P8" s="140"/>
      <c r="Q8" s="170"/>
      <c r="R8" s="171"/>
      <c r="S8" s="171"/>
      <c r="T8" s="171"/>
      <c r="U8" s="141"/>
    </row>
    <row r="9" spans="1:23" ht="15" hidden="1" thickBot="1">
      <c r="A9" s="779" t="s">
        <v>84</v>
      </c>
      <c r="B9" s="780"/>
      <c r="C9" s="178"/>
      <c r="D9" s="781" t="s">
        <v>85</v>
      </c>
      <c r="E9" s="781"/>
      <c r="F9" s="781"/>
      <c r="G9" s="781"/>
      <c r="H9" s="781"/>
      <c r="I9" s="782">
        <v>2437.02</v>
      </c>
      <c r="J9" s="782"/>
      <c r="K9" s="782"/>
      <c r="L9" s="783" t="s">
        <v>86</v>
      </c>
      <c r="M9" s="783"/>
      <c r="N9" s="783"/>
      <c r="O9" s="783"/>
      <c r="P9" s="782">
        <v>3074.1</v>
      </c>
      <c r="Q9" s="782"/>
      <c r="R9" s="782"/>
      <c r="S9" s="437"/>
      <c r="T9" s="227"/>
      <c r="U9" s="163"/>
    </row>
    <row r="10" spans="1:23" ht="15" hidden="1" thickBot="1">
      <c r="A10" s="164"/>
      <c r="B10" s="143"/>
      <c r="C10" s="119"/>
      <c r="D10" s="119"/>
      <c r="E10" s="226"/>
      <c r="F10" s="226"/>
      <c r="G10" s="226"/>
      <c r="H10" s="787"/>
      <c r="I10" s="787"/>
      <c r="J10" s="787"/>
      <c r="K10" s="219"/>
      <c r="L10" s="119"/>
      <c r="M10" s="119"/>
      <c r="N10" s="119"/>
      <c r="O10" s="131"/>
      <c r="P10" s="120"/>
      <c r="Q10" s="165"/>
      <c r="R10" s="119"/>
      <c r="S10" s="119"/>
      <c r="T10" s="425">
        <f>1.133*1.03*('ԱՄՓՈՓ  '!B37+1)*('ԱՄՓՈՓ  '!B41+1)*1.11</f>
        <v>1.3239928084844999</v>
      </c>
      <c r="U10" s="252">
        <f>+C7/35000*6</f>
        <v>45.224057142857141</v>
      </c>
    </row>
    <row r="11" spans="1:23" ht="15" thickTop="1">
      <c r="A11" s="784" t="s">
        <v>87</v>
      </c>
      <c r="B11" s="1101" t="s">
        <v>231</v>
      </c>
      <c r="C11" s="767" t="s">
        <v>232</v>
      </c>
      <c r="D11" s="767" t="s">
        <v>91</v>
      </c>
      <c r="E11" s="768" t="s">
        <v>92</v>
      </c>
      <c r="F11" s="769"/>
      <c r="G11" s="770"/>
      <c r="H11" s="768" t="s">
        <v>93</v>
      </c>
      <c r="I11" s="839"/>
      <c r="J11" s="840"/>
      <c r="K11" s="847" t="s">
        <v>94</v>
      </c>
      <c r="L11" s="848"/>
      <c r="M11" s="848"/>
      <c r="N11" s="848"/>
      <c r="O11" s="848"/>
      <c r="P11" s="849"/>
      <c r="Q11" s="767" t="s">
        <v>95</v>
      </c>
      <c r="R11" s="767" t="s">
        <v>96</v>
      </c>
      <c r="S11" s="767" t="s">
        <v>233</v>
      </c>
      <c r="T11" s="796" t="s">
        <v>97</v>
      </c>
      <c r="U11" s="794" t="s">
        <v>98</v>
      </c>
    </row>
    <row r="12" spans="1:23">
      <c r="A12" s="785"/>
      <c r="B12" s="1102"/>
      <c r="C12" s="765"/>
      <c r="D12" s="765"/>
      <c r="E12" s="771"/>
      <c r="F12" s="772"/>
      <c r="G12" s="773"/>
      <c r="H12" s="841"/>
      <c r="I12" s="842"/>
      <c r="J12" s="843"/>
      <c r="K12" s="761" t="s">
        <v>107</v>
      </c>
      <c r="L12" s="764" t="s">
        <v>108</v>
      </c>
      <c r="M12" s="764" t="s">
        <v>109</v>
      </c>
      <c r="N12" s="764" t="s">
        <v>110</v>
      </c>
      <c r="O12" s="764" t="s">
        <v>95</v>
      </c>
      <c r="P12" s="850" t="s">
        <v>111</v>
      </c>
      <c r="Q12" s="765"/>
      <c r="R12" s="765"/>
      <c r="S12" s="765"/>
      <c r="T12" s="797"/>
      <c r="U12" s="795"/>
    </row>
    <row r="13" spans="1:23">
      <c r="A13" s="785"/>
      <c r="B13" s="1102"/>
      <c r="C13" s="765"/>
      <c r="D13" s="765"/>
      <c r="E13" s="771"/>
      <c r="F13" s="772"/>
      <c r="G13" s="773"/>
      <c r="H13" s="841"/>
      <c r="I13" s="842"/>
      <c r="J13" s="843"/>
      <c r="K13" s="762"/>
      <c r="L13" s="765"/>
      <c r="M13" s="765"/>
      <c r="N13" s="765"/>
      <c r="O13" s="765"/>
      <c r="P13" s="851"/>
      <c r="Q13" s="765"/>
      <c r="R13" s="765"/>
      <c r="S13" s="765"/>
      <c r="T13" s="797"/>
      <c r="U13" s="795"/>
    </row>
    <row r="14" spans="1:23">
      <c r="A14" s="785"/>
      <c r="B14" s="1102"/>
      <c r="C14" s="765"/>
      <c r="D14" s="765"/>
      <c r="E14" s="771"/>
      <c r="F14" s="772"/>
      <c r="G14" s="773"/>
      <c r="H14" s="841"/>
      <c r="I14" s="842"/>
      <c r="J14" s="843"/>
      <c r="K14" s="762"/>
      <c r="L14" s="765"/>
      <c r="M14" s="765"/>
      <c r="N14" s="765"/>
      <c r="O14" s="765"/>
      <c r="P14" s="851"/>
      <c r="Q14" s="765"/>
      <c r="R14" s="765"/>
      <c r="S14" s="765"/>
      <c r="T14" s="797"/>
      <c r="U14" s="795"/>
    </row>
    <row r="15" spans="1:23">
      <c r="A15" s="786"/>
      <c r="B15" s="1103"/>
      <c r="C15" s="766"/>
      <c r="D15" s="766"/>
      <c r="E15" s="774"/>
      <c r="F15" s="775"/>
      <c r="G15" s="776"/>
      <c r="H15" s="844"/>
      <c r="I15" s="845"/>
      <c r="J15" s="846"/>
      <c r="K15" s="763"/>
      <c r="L15" s="766"/>
      <c r="M15" s="766"/>
      <c r="N15" s="766"/>
      <c r="O15" s="766"/>
      <c r="P15" s="852"/>
      <c r="Q15" s="766"/>
      <c r="R15" s="766"/>
      <c r="S15" s="766"/>
      <c r="T15" s="798"/>
      <c r="U15" s="795"/>
    </row>
    <row r="16" spans="1:23">
      <c r="A16" s="272">
        <v>1</v>
      </c>
      <c r="B16" s="273">
        <v>3</v>
      </c>
      <c r="C16" s="436">
        <v>4</v>
      </c>
      <c r="D16" s="273">
        <v>5</v>
      </c>
      <c r="E16" s="758">
        <v>6</v>
      </c>
      <c r="F16" s="871"/>
      <c r="G16" s="872"/>
      <c r="H16" s="758">
        <v>7</v>
      </c>
      <c r="I16" s="759"/>
      <c r="J16" s="760"/>
      <c r="K16" s="274">
        <v>8</v>
      </c>
      <c r="L16" s="273">
        <v>9</v>
      </c>
      <c r="M16" s="273">
        <v>10</v>
      </c>
      <c r="N16" s="273">
        <v>11</v>
      </c>
      <c r="O16" s="273">
        <v>12</v>
      </c>
      <c r="P16" s="273">
        <v>13</v>
      </c>
      <c r="Q16" s="435">
        <v>14</v>
      </c>
      <c r="R16" s="273">
        <v>15</v>
      </c>
      <c r="S16" s="273"/>
      <c r="T16" s="273">
        <v>16</v>
      </c>
      <c r="U16" s="449">
        <v>17</v>
      </c>
    </row>
    <row r="17" spans="1:23">
      <c r="A17" s="242"/>
      <c r="B17" s="451" t="s">
        <v>200</v>
      </c>
      <c r="C17" s="402"/>
      <c r="D17" s="402"/>
      <c r="E17" s="402"/>
      <c r="F17" s="401"/>
      <c r="G17" s="401"/>
      <c r="H17" s="402"/>
      <c r="I17" s="402"/>
      <c r="J17" s="402"/>
      <c r="K17" s="243"/>
      <c r="L17" s="402"/>
      <c r="M17" s="402"/>
      <c r="N17" s="402"/>
      <c r="O17" s="402"/>
      <c r="P17" s="402"/>
      <c r="Q17" s="402"/>
      <c r="R17" s="402"/>
      <c r="S17" s="402"/>
      <c r="T17" s="402"/>
      <c r="U17" s="244"/>
    </row>
    <row r="18" spans="1:23" ht="36.75" customHeight="1">
      <c r="A18" s="583">
        <v>1</v>
      </c>
      <c r="B18" s="584" t="s">
        <v>248</v>
      </c>
      <c r="C18" s="585" t="s">
        <v>295</v>
      </c>
      <c r="D18" s="586" t="s">
        <v>271</v>
      </c>
      <c r="E18" s="1099">
        <v>3.68</v>
      </c>
      <c r="F18" s="1099"/>
      <c r="G18" s="1099"/>
      <c r="H18" s="1100">
        <v>0</v>
      </c>
      <c r="I18" s="1100"/>
      <c r="J18" s="1100"/>
      <c r="K18" s="587"/>
      <c r="L18" s="588"/>
      <c r="M18" s="588"/>
      <c r="N18" s="588"/>
      <c r="O18" s="588"/>
      <c r="P18" s="589"/>
      <c r="Q18" s="590" t="e">
        <f>#REF!+#REF!</f>
        <v>#REF!</v>
      </c>
      <c r="R18" s="590" t="e">
        <f>Q18+#REF!</f>
        <v>#REF!</v>
      </c>
      <c r="S18" s="590"/>
      <c r="T18" s="569" t="e">
        <f t="shared" ref="T18:T23" si="0">D18*R18</f>
        <v>#VALUE!</v>
      </c>
      <c r="U18" s="572"/>
    </row>
    <row r="19" spans="1:23" ht="26.25" customHeight="1">
      <c r="A19" s="583">
        <v>2</v>
      </c>
      <c r="B19" s="584" t="s">
        <v>247</v>
      </c>
      <c r="C19" s="585" t="s">
        <v>295</v>
      </c>
      <c r="D19" s="586" t="s">
        <v>272</v>
      </c>
      <c r="E19" s="1099">
        <v>3.68</v>
      </c>
      <c r="F19" s="1099"/>
      <c r="G19" s="1099"/>
      <c r="H19" s="1100">
        <v>0</v>
      </c>
      <c r="I19" s="1100"/>
      <c r="J19" s="1100"/>
      <c r="K19" s="587"/>
      <c r="L19" s="588"/>
      <c r="M19" s="588"/>
      <c r="N19" s="588"/>
      <c r="O19" s="588"/>
      <c r="P19" s="589"/>
      <c r="Q19" s="590" t="e">
        <f>#REF!+#REF!</f>
        <v>#REF!</v>
      </c>
      <c r="R19" s="590" t="e">
        <f>Q19+#REF!</f>
        <v>#REF!</v>
      </c>
      <c r="S19" s="590"/>
      <c r="T19" s="569" t="e">
        <f t="shared" si="0"/>
        <v>#VALUE!</v>
      </c>
      <c r="U19" s="572"/>
    </row>
    <row r="20" spans="1:23" ht="30.75" customHeight="1">
      <c r="A20" s="591">
        <v>3</v>
      </c>
      <c r="B20" s="592" t="s">
        <v>196</v>
      </c>
      <c r="C20" s="593" t="s">
        <v>296</v>
      </c>
      <c r="D20" s="594">
        <v>5.58</v>
      </c>
      <c r="E20" s="1092">
        <v>2.78</v>
      </c>
      <c r="F20" s="1093"/>
      <c r="G20" s="1094"/>
      <c r="H20" s="1092">
        <v>0.34</v>
      </c>
      <c r="I20" s="1093"/>
      <c r="J20" s="1094"/>
      <c r="K20" s="595"/>
      <c r="L20" s="596"/>
      <c r="M20" s="597"/>
      <c r="N20" s="598"/>
      <c r="O20" s="598"/>
      <c r="P20" s="599"/>
      <c r="Q20" s="600" t="e">
        <f>#REF!+#REF!</f>
        <v>#REF!</v>
      </c>
      <c r="R20" s="594" t="e">
        <f>Q20+#REF!</f>
        <v>#REF!</v>
      </c>
      <c r="S20" s="590"/>
      <c r="T20" s="568" t="e">
        <f t="shared" si="0"/>
        <v>#REF!</v>
      </c>
      <c r="U20" s="570" t="e">
        <f>D20*#REF!</f>
        <v>#REF!</v>
      </c>
    </row>
    <row r="21" spans="1:23" ht="32.25" customHeight="1">
      <c r="A21" s="583">
        <v>4</v>
      </c>
      <c r="B21" s="601" t="s">
        <v>193</v>
      </c>
      <c r="C21" s="602" t="s">
        <v>176</v>
      </c>
      <c r="D21" s="603">
        <v>10.039999999999999</v>
      </c>
      <c r="E21" s="1096">
        <v>0.4</v>
      </c>
      <c r="F21" s="1097"/>
      <c r="G21" s="1098"/>
      <c r="H21" s="1096">
        <v>0.5</v>
      </c>
      <c r="I21" s="1097"/>
      <c r="J21" s="1098"/>
      <c r="K21" s="604"/>
      <c r="L21" s="605"/>
      <c r="M21" s="606"/>
      <c r="N21" s="606"/>
      <c r="O21" s="607"/>
      <c r="P21" s="608"/>
      <c r="Q21" s="603" t="e">
        <f>#REF!+#REF!</f>
        <v>#REF!</v>
      </c>
      <c r="R21" s="603" t="e">
        <f>Q21+#REF!</f>
        <v>#REF!</v>
      </c>
      <c r="S21" s="590"/>
      <c r="T21" s="571" t="e">
        <f t="shared" si="0"/>
        <v>#REF!</v>
      </c>
      <c r="U21" s="573"/>
    </row>
    <row r="22" spans="1:23" ht="33" customHeight="1">
      <c r="A22" s="609">
        <v>5</v>
      </c>
      <c r="B22" s="610" t="s">
        <v>299</v>
      </c>
      <c r="C22" s="611" t="s">
        <v>234</v>
      </c>
      <c r="D22" s="612" t="s">
        <v>235</v>
      </c>
      <c r="E22" s="1085">
        <f>0.001*14.8</f>
        <v>1.4800000000000001E-2</v>
      </c>
      <c r="F22" s="1086"/>
      <c r="G22" s="1087"/>
      <c r="H22" s="1067">
        <f>0.001*4.98</f>
        <v>4.9800000000000009E-3</v>
      </c>
      <c r="I22" s="1068"/>
      <c r="J22" s="1069"/>
      <c r="K22" s="613"/>
      <c r="L22" s="614"/>
      <c r="M22" s="615"/>
      <c r="N22" s="616"/>
      <c r="O22" s="617"/>
      <c r="P22" s="618"/>
      <c r="Q22" s="619" t="e">
        <f>#REF!+#REF!</f>
        <v>#REF!</v>
      </c>
      <c r="R22" s="619" t="e">
        <f>Q22+#REF!</f>
        <v>#REF!</v>
      </c>
      <c r="S22" s="590" t="s">
        <v>278</v>
      </c>
      <c r="T22" s="556" t="e">
        <f t="shared" si="0"/>
        <v>#VALUE!</v>
      </c>
      <c r="U22" s="555" t="e">
        <f>#REF!*D22</f>
        <v>#REF!</v>
      </c>
    </row>
    <row r="23" spans="1:23" ht="31.5" customHeight="1">
      <c r="A23" s="620">
        <v>6</v>
      </c>
      <c r="B23" s="610" t="s">
        <v>275</v>
      </c>
      <c r="C23" s="611" t="s">
        <v>234</v>
      </c>
      <c r="D23" s="611" t="s">
        <v>273</v>
      </c>
      <c r="E23" s="1085">
        <f>0.001*14.8</f>
        <v>1.4800000000000001E-2</v>
      </c>
      <c r="F23" s="1086"/>
      <c r="G23" s="1087"/>
      <c r="H23" s="1067">
        <f>0.001*4.98</f>
        <v>4.9800000000000009E-3</v>
      </c>
      <c r="I23" s="1068"/>
      <c r="J23" s="1069"/>
      <c r="K23" s="613"/>
      <c r="L23" s="614"/>
      <c r="M23" s="615"/>
      <c r="N23" s="616"/>
      <c r="O23" s="617"/>
      <c r="P23" s="618"/>
      <c r="Q23" s="619" t="e">
        <f>#REF!+#REF!</f>
        <v>#REF!</v>
      </c>
      <c r="R23" s="619" t="e">
        <f>Q23+#REF!</f>
        <v>#REF!</v>
      </c>
      <c r="S23" s="590" t="s">
        <v>278</v>
      </c>
      <c r="T23" s="556" t="e">
        <f t="shared" si="0"/>
        <v>#VALUE!</v>
      </c>
      <c r="U23" s="555" t="e">
        <f>#REF!*D23</f>
        <v>#REF!</v>
      </c>
    </row>
    <row r="24" spans="1:23" ht="24" customHeight="1">
      <c r="A24" s="621">
        <v>7</v>
      </c>
      <c r="B24" s="610" t="s">
        <v>276</v>
      </c>
      <c r="C24" s="611" t="s">
        <v>234</v>
      </c>
      <c r="D24" s="611" t="s">
        <v>274</v>
      </c>
      <c r="E24" s="619"/>
      <c r="F24" s="619"/>
      <c r="G24" s="619"/>
      <c r="H24" s="619"/>
      <c r="I24" s="619"/>
      <c r="J24" s="619"/>
      <c r="K24" s="622"/>
      <c r="L24" s="623"/>
      <c r="M24" s="624"/>
      <c r="N24" s="625"/>
      <c r="O24" s="626"/>
      <c r="P24" s="627"/>
      <c r="Q24" s="619"/>
      <c r="R24" s="619"/>
      <c r="S24" s="590" t="s">
        <v>277</v>
      </c>
      <c r="T24" s="462"/>
      <c r="U24" s="554"/>
    </row>
    <row r="25" spans="1:23" ht="24" customHeight="1">
      <c r="A25" s="591">
        <v>8</v>
      </c>
      <c r="B25" s="628" t="s">
        <v>189</v>
      </c>
      <c r="C25" s="629" t="s">
        <v>234</v>
      </c>
      <c r="D25" s="630" t="s">
        <v>279</v>
      </c>
      <c r="E25" s="1091"/>
      <c r="F25" s="1091"/>
      <c r="G25" s="1091"/>
      <c r="H25" s="1095"/>
      <c r="I25" s="1095"/>
      <c r="J25" s="1095"/>
      <c r="K25" s="631"/>
      <c r="L25" s="632"/>
      <c r="M25" s="632"/>
      <c r="N25" s="632"/>
      <c r="O25" s="632"/>
      <c r="P25" s="633"/>
      <c r="Q25" s="600"/>
      <c r="R25" s="600" t="e">
        <f>Q25+#REF!</f>
        <v>#REF!</v>
      </c>
      <c r="S25" s="590"/>
      <c r="T25" s="564" t="e">
        <f>D25*R25</f>
        <v>#VALUE!</v>
      </c>
      <c r="U25" s="565" t="e">
        <f>#REF!*D25</f>
        <v>#REF!</v>
      </c>
    </row>
    <row r="26" spans="1:23" ht="30" customHeight="1">
      <c r="A26" s="591">
        <v>9</v>
      </c>
      <c r="B26" s="634" t="s">
        <v>236</v>
      </c>
      <c r="C26" s="611" t="s">
        <v>234</v>
      </c>
      <c r="D26" s="635" t="s">
        <v>280</v>
      </c>
      <c r="E26" s="1088">
        <f>0.001*14.8</f>
        <v>1.4800000000000001E-2</v>
      </c>
      <c r="F26" s="1089"/>
      <c r="G26" s="1090"/>
      <c r="H26" s="1092">
        <f>0.001*4.98</f>
        <v>4.9800000000000009E-3</v>
      </c>
      <c r="I26" s="1093"/>
      <c r="J26" s="1094"/>
      <c r="K26" s="595" t="s">
        <v>168</v>
      </c>
      <c r="L26" s="596"/>
      <c r="M26" s="597"/>
      <c r="N26" s="598"/>
      <c r="O26" s="598"/>
      <c r="P26" s="599"/>
      <c r="Q26" s="636" t="e">
        <f>#REF!+#REF!</f>
        <v>#REF!</v>
      </c>
      <c r="R26" s="636" t="e">
        <f>Q26+#REF!</f>
        <v>#REF!</v>
      </c>
      <c r="S26" s="590"/>
      <c r="T26" s="574" t="e">
        <f>D26*R26</f>
        <v>#VALUE!</v>
      </c>
      <c r="U26" s="576" t="e">
        <f>#REF!*D26</f>
        <v>#REF!</v>
      </c>
    </row>
    <row r="27" spans="1:23" ht="27" customHeight="1">
      <c r="A27" s="609">
        <v>10</v>
      </c>
      <c r="B27" s="637" t="s">
        <v>290</v>
      </c>
      <c r="C27" s="638" t="s">
        <v>234</v>
      </c>
      <c r="D27" s="639" t="s">
        <v>292</v>
      </c>
      <c r="E27" s="1067">
        <v>0.124</v>
      </c>
      <c r="F27" s="1068"/>
      <c r="G27" s="1069"/>
      <c r="H27" s="1076">
        <f>1.4/1000</f>
        <v>1.4E-3</v>
      </c>
      <c r="I27" s="1077"/>
      <c r="J27" s="1078"/>
      <c r="K27" s="613"/>
      <c r="L27" s="614"/>
      <c r="M27" s="616"/>
      <c r="N27" s="640"/>
      <c r="O27" s="616"/>
      <c r="P27" s="618"/>
      <c r="Q27" s="641" t="e">
        <f>#REF!+#REF!</f>
        <v>#REF!</v>
      </c>
      <c r="R27" s="642" t="e">
        <f>Q27+#REF!</f>
        <v>#REF!</v>
      </c>
      <c r="S27" s="590"/>
      <c r="T27" s="563" t="e">
        <f>D27*R27</f>
        <v>#VALUE!</v>
      </c>
      <c r="U27" s="566" t="e">
        <f>#REF!*D27</f>
        <v>#REF!</v>
      </c>
      <c r="W27" s="450"/>
    </row>
    <row r="28" spans="1:23" ht="24" customHeight="1">
      <c r="A28" s="643"/>
      <c r="B28" s="1079" t="s">
        <v>172</v>
      </c>
      <c r="C28" s="1079"/>
      <c r="D28" s="1079"/>
      <c r="E28" s="1079"/>
      <c r="F28" s="1079"/>
      <c r="G28" s="1079"/>
      <c r="H28" s="1079"/>
      <c r="I28" s="1079"/>
      <c r="J28" s="1079"/>
      <c r="K28" s="1079"/>
      <c r="L28" s="1079"/>
      <c r="M28" s="1079"/>
      <c r="N28" s="1079"/>
      <c r="O28" s="1079"/>
      <c r="P28" s="1079"/>
      <c r="Q28" s="1079"/>
      <c r="R28" s="1079"/>
      <c r="S28" s="1080"/>
      <c r="T28" s="402"/>
      <c r="U28" s="244"/>
    </row>
    <row r="29" spans="1:23" ht="27.75" customHeight="1">
      <c r="A29" s="644">
        <v>11</v>
      </c>
      <c r="B29" s="645" t="s">
        <v>229</v>
      </c>
      <c r="C29" s="646" t="s">
        <v>115</v>
      </c>
      <c r="D29" s="647">
        <v>13</v>
      </c>
      <c r="E29" s="1081">
        <v>0.31</v>
      </c>
      <c r="F29" s="1081"/>
      <c r="G29" s="1081"/>
      <c r="H29" s="1081">
        <v>0.2</v>
      </c>
      <c r="I29" s="1081"/>
      <c r="J29" s="1081"/>
      <c r="K29" s="1082"/>
      <c r="L29" s="1083"/>
      <c r="M29" s="1083"/>
      <c r="N29" s="1083"/>
      <c r="O29" s="1083"/>
      <c r="P29" s="1084"/>
      <c r="Q29" s="641" t="e">
        <f>#REF!+#REF!</f>
        <v>#REF!</v>
      </c>
      <c r="R29" s="641" t="e">
        <f>Q29+#REF!</f>
        <v>#REF!</v>
      </c>
      <c r="S29" s="590" t="s">
        <v>237</v>
      </c>
      <c r="T29" s="575" t="e">
        <f t="shared" ref="T29:T35" si="1">D29*R29</f>
        <v>#REF!</v>
      </c>
      <c r="U29" s="578" t="e">
        <f>D29*#REF!</f>
        <v>#REF!</v>
      </c>
    </row>
    <row r="30" spans="1:23" ht="27.75" customHeight="1">
      <c r="A30" s="609">
        <v>12</v>
      </c>
      <c r="B30" s="637" t="s">
        <v>198</v>
      </c>
      <c r="C30" s="638" t="s">
        <v>115</v>
      </c>
      <c r="D30" s="639">
        <v>125</v>
      </c>
      <c r="E30" s="1073">
        <v>0.25</v>
      </c>
      <c r="F30" s="1074"/>
      <c r="G30" s="1075"/>
      <c r="H30" s="1073">
        <v>0.16</v>
      </c>
      <c r="I30" s="1074"/>
      <c r="J30" s="1075"/>
      <c r="K30" s="648"/>
      <c r="L30" s="614"/>
      <c r="M30" s="616"/>
      <c r="N30" s="616"/>
      <c r="O30" s="649"/>
      <c r="P30" s="650"/>
      <c r="Q30" s="641" t="e">
        <f>#REF!+#REF!</f>
        <v>#REF!</v>
      </c>
      <c r="R30" s="642" t="e">
        <f>Q30+#REF!</f>
        <v>#REF!</v>
      </c>
      <c r="S30" s="590" t="s">
        <v>237</v>
      </c>
      <c r="T30" s="563" t="e">
        <f t="shared" si="1"/>
        <v>#REF!</v>
      </c>
      <c r="U30" s="577" t="e">
        <f>D30*#REF!</f>
        <v>#REF!</v>
      </c>
    </row>
    <row r="31" spans="1:23" ht="26.25" customHeight="1">
      <c r="A31" s="609">
        <v>13</v>
      </c>
      <c r="B31" s="645" t="s">
        <v>181</v>
      </c>
      <c r="C31" s="638" t="s">
        <v>297</v>
      </c>
      <c r="D31" s="642">
        <v>51.89</v>
      </c>
      <c r="E31" s="1067">
        <f>4.1/100</f>
        <v>4.0999999999999995E-2</v>
      </c>
      <c r="F31" s="1068"/>
      <c r="G31" s="1069"/>
      <c r="H31" s="1067">
        <f>0.4/100</f>
        <v>4.0000000000000001E-3</v>
      </c>
      <c r="I31" s="1068"/>
      <c r="J31" s="1069"/>
      <c r="K31" s="651"/>
      <c r="L31" s="614"/>
      <c r="M31" s="616"/>
      <c r="N31" s="616"/>
      <c r="O31" s="616"/>
      <c r="P31" s="618"/>
      <c r="Q31" s="641" t="e">
        <f>#REF!+#REF!</f>
        <v>#REF!</v>
      </c>
      <c r="R31" s="642" t="e">
        <f>Q31+#REF!</f>
        <v>#REF!</v>
      </c>
      <c r="S31" s="590"/>
      <c r="T31" s="563" t="e">
        <f t="shared" si="1"/>
        <v>#REF!</v>
      </c>
      <c r="U31" s="557" t="e">
        <f>#REF!*D31</f>
        <v>#REF!</v>
      </c>
    </row>
    <row r="32" spans="1:23" ht="25.5" customHeight="1">
      <c r="A32" s="652">
        <v>14</v>
      </c>
      <c r="B32" s="637" t="s">
        <v>185</v>
      </c>
      <c r="C32" s="638" t="s">
        <v>297</v>
      </c>
      <c r="D32" s="642">
        <v>51.89</v>
      </c>
      <c r="E32" s="1067">
        <f>21.4/100</f>
        <v>0.214</v>
      </c>
      <c r="F32" s="1068"/>
      <c r="G32" s="1069"/>
      <c r="H32" s="1076">
        <f>0.03/100</f>
        <v>2.9999999999999997E-4</v>
      </c>
      <c r="I32" s="1077"/>
      <c r="J32" s="1078"/>
      <c r="K32" s="651"/>
      <c r="L32" s="614"/>
      <c r="M32" s="616"/>
      <c r="N32" s="616"/>
      <c r="O32" s="616"/>
      <c r="P32" s="618"/>
      <c r="Q32" s="641" t="e">
        <f>#REF!+#REF!</f>
        <v>#REF!</v>
      </c>
      <c r="R32" s="642" t="e">
        <f>Q32+#REF!</f>
        <v>#REF!</v>
      </c>
      <c r="S32" s="590"/>
      <c r="T32" s="563" t="e">
        <f t="shared" si="1"/>
        <v>#REF!</v>
      </c>
      <c r="U32" s="557" t="e">
        <f>#REF!*D32</f>
        <v>#REF!</v>
      </c>
    </row>
    <row r="33" spans="1:21" ht="24.75" customHeight="1">
      <c r="A33" s="652">
        <v>15</v>
      </c>
      <c r="B33" s="653" t="s">
        <v>239</v>
      </c>
      <c r="C33" s="638" t="s">
        <v>234</v>
      </c>
      <c r="D33" s="639" t="s">
        <v>238</v>
      </c>
      <c r="E33" s="1061">
        <f>0.001*190</f>
        <v>0.19</v>
      </c>
      <c r="F33" s="1062"/>
      <c r="G33" s="1063"/>
      <c r="H33" s="1061">
        <f>0.001*162</f>
        <v>0.16200000000000001</v>
      </c>
      <c r="I33" s="1062"/>
      <c r="J33" s="1063"/>
      <c r="K33" s="654"/>
      <c r="L33" s="614"/>
      <c r="M33" s="616"/>
      <c r="N33" s="616"/>
      <c r="O33" s="616"/>
      <c r="P33" s="618"/>
      <c r="Q33" s="641" t="e">
        <f>#REF!+#REF!</f>
        <v>#REF!</v>
      </c>
      <c r="R33" s="642" t="e">
        <f>Q33+#REF!</f>
        <v>#REF!</v>
      </c>
      <c r="S33" s="590" t="s">
        <v>243</v>
      </c>
      <c r="T33" s="563" t="e">
        <f t="shared" si="1"/>
        <v>#VALUE!</v>
      </c>
      <c r="U33" s="562" t="e">
        <f>#REF!*D33</f>
        <v>#REF!</v>
      </c>
    </row>
    <row r="34" spans="1:21" ht="24.75" customHeight="1">
      <c r="A34" s="609">
        <v>16</v>
      </c>
      <c r="B34" s="653" t="s">
        <v>240</v>
      </c>
      <c r="C34" s="638" t="s">
        <v>234</v>
      </c>
      <c r="D34" s="639" t="s">
        <v>241</v>
      </c>
      <c r="E34" s="1061">
        <f>0.001*190</f>
        <v>0.19</v>
      </c>
      <c r="F34" s="1062"/>
      <c r="G34" s="1063"/>
      <c r="H34" s="1061">
        <f>0.001*162</f>
        <v>0.16200000000000001</v>
      </c>
      <c r="I34" s="1062"/>
      <c r="J34" s="1063"/>
      <c r="K34" s="654"/>
      <c r="L34" s="614"/>
      <c r="M34" s="616"/>
      <c r="N34" s="616"/>
      <c r="O34" s="616"/>
      <c r="P34" s="618"/>
      <c r="Q34" s="641" t="e">
        <f>#REF!+#REF!</f>
        <v>#REF!</v>
      </c>
      <c r="R34" s="642" t="e">
        <f>Q34+#REF!</f>
        <v>#REF!</v>
      </c>
      <c r="S34" s="590" t="s">
        <v>243</v>
      </c>
      <c r="T34" s="563" t="e">
        <f t="shared" si="1"/>
        <v>#VALUE!</v>
      </c>
      <c r="U34" s="561" t="e">
        <f>#REF!*D34</f>
        <v>#REF!</v>
      </c>
    </row>
    <row r="35" spans="1:21" ht="28.5" customHeight="1">
      <c r="A35" s="655">
        <v>17</v>
      </c>
      <c r="B35" s="656" t="s">
        <v>298</v>
      </c>
      <c r="C35" s="657" t="s">
        <v>234</v>
      </c>
      <c r="D35" s="658" t="s">
        <v>293</v>
      </c>
      <c r="E35" s="1061">
        <f>0.001*190</f>
        <v>0.19</v>
      </c>
      <c r="F35" s="1062"/>
      <c r="G35" s="1063"/>
      <c r="H35" s="1061">
        <f>0.001*162</f>
        <v>0.16200000000000001</v>
      </c>
      <c r="I35" s="1062"/>
      <c r="J35" s="1063"/>
      <c r="K35" s="654"/>
      <c r="L35" s="614"/>
      <c r="M35" s="616"/>
      <c r="N35" s="616"/>
      <c r="O35" s="616"/>
      <c r="P35" s="618"/>
      <c r="Q35" s="641" t="e">
        <f>#REF!+#REF!</f>
        <v>#REF!</v>
      </c>
      <c r="R35" s="642" t="e">
        <f>Q35+#REF!</f>
        <v>#REF!</v>
      </c>
      <c r="S35" s="590" t="s">
        <v>242</v>
      </c>
      <c r="T35" s="563" t="e">
        <f t="shared" si="1"/>
        <v>#VALUE!</v>
      </c>
      <c r="U35" s="562" t="e">
        <f>#REF!*D35</f>
        <v>#REF!</v>
      </c>
    </row>
    <row r="36" spans="1:21" ht="27" customHeight="1">
      <c r="A36" s="659"/>
      <c r="B36" s="660" t="s">
        <v>285</v>
      </c>
      <c r="C36" s="661" t="s">
        <v>234</v>
      </c>
      <c r="D36" s="662" t="s">
        <v>286</v>
      </c>
      <c r="E36" s="663"/>
      <c r="F36" s="640"/>
      <c r="G36" s="618"/>
      <c r="H36" s="663"/>
      <c r="I36" s="640"/>
      <c r="J36" s="618"/>
      <c r="K36" s="664"/>
      <c r="L36" s="614"/>
      <c r="M36" s="665"/>
      <c r="N36" s="616"/>
      <c r="O36" s="666"/>
      <c r="P36" s="618"/>
      <c r="Q36" s="641"/>
      <c r="R36" s="667"/>
      <c r="S36" s="590" t="s">
        <v>242</v>
      </c>
      <c r="T36" s="567"/>
      <c r="U36" s="579"/>
    </row>
    <row r="37" spans="1:21" ht="22.5" customHeight="1">
      <c r="A37" s="609">
        <v>18</v>
      </c>
      <c r="B37" s="653" t="s">
        <v>186</v>
      </c>
      <c r="C37" s="638" t="s">
        <v>121</v>
      </c>
      <c r="D37" s="639">
        <f>D29+D30</f>
        <v>138</v>
      </c>
      <c r="E37" s="1067">
        <f>0.001*5</f>
        <v>5.0000000000000001E-3</v>
      </c>
      <c r="F37" s="1068"/>
      <c r="G37" s="1069"/>
      <c r="H37" s="1073">
        <f>0.001*20</f>
        <v>0.02</v>
      </c>
      <c r="I37" s="1074"/>
      <c r="J37" s="1075"/>
      <c r="K37" s="654"/>
      <c r="L37" s="614"/>
      <c r="M37" s="616"/>
      <c r="N37" s="616"/>
      <c r="O37" s="616"/>
      <c r="P37" s="618"/>
      <c r="Q37" s="641" t="e">
        <f>#REF!+#REF!</f>
        <v>#REF!</v>
      </c>
      <c r="R37" s="642" t="e">
        <f>Q37+#REF!</f>
        <v>#REF!</v>
      </c>
      <c r="S37" s="590"/>
      <c r="T37" s="563" t="e">
        <f>D37*R37</f>
        <v>#REF!</v>
      </c>
      <c r="U37" s="562" t="e">
        <f>#REF!*D37</f>
        <v>#REF!</v>
      </c>
    </row>
    <row r="38" spans="1:21" ht="20.25" customHeight="1">
      <c r="A38" s="668">
        <v>19</v>
      </c>
      <c r="B38" s="656" t="s">
        <v>246</v>
      </c>
      <c r="C38" s="657" t="s">
        <v>137</v>
      </c>
      <c r="D38" s="669">
        <v>1</v>
      </c>
      <c r="E38" s="1064">
        <v>1.48</v>
      </c>
      <c r="F38" s="1065"/>
      <c r="G38" s="1066"/>
      <c r="H38" s="1070">
        <v>1.67</v>
      </c>
      <c r="I38" s="1071"/>
      <c r="J38" s="1072"/>
      <c r="K38" s="670"/>
      <c r="L38" s="671"/>
      <c r="M38" s="672"/>
      <c r="N38" s="673"/>
      <c r="O38" s="673"/>
      <c r="P38" s="674"/>
      <c r="Q38" s="675" t="e">
        <f>#REF!+#REF!</f>
        <v>#REF!</v>
      </c>
      <c r="R38" s="676" t="e">
        <f>Q38+#REF!</f>
        <v>#REF!</v>
      </c>
      <c r="S38" s="677"/>
      <c r="T38" s="575" t="e">
        <f>D38*R38</f>
        <v>#REF!</v>
      </c>
      <c r="U38" s="440"/>
    </row>
    <row r="41" spans="1:21">
      <c r="B41" t="s">
        <v>227</v>
      </c>
    </row>
    <row r="44" spans="1:21">
      <c r="B44" t="s">
        <v>228</v>
      </c>
    </row>
  </sheetData>
  <mergeCells count="71">
    <mergeCell ref="E11:G15"/>
    <mergeCell ref="H11:J15"/>
    <mergeCell ref="A9:B9"/>
    <mergeCell ref="D9:H9"/>
    <mergeCell ref="I9:K9"/>
    <mergeCell ref="A11:A15"/>
    <mergeCell ref="B11:B15"/>
    <mergeCell ref="C11:C15"/>
    <mergeCell ref="D11:D15"/>
    <mergeCell ref="L9:O9"/>
    <mergeCell ref="P9:R9"/>
    <mergeCell ref="H10:J10"/>
    <mergeCell ref="A2:S2"/>
    <mergeCell ref="A3:S3"/>
    <mergeCell ref="O5:Q5"/>
    <mergeCell ref="D6:F6"/>
    <mergeCell ref="O6:Q6"/>
    <mergeCell ref="C7:E7"/>
    <mergeCell ref="M7:O7"/>
    <mergeCell ref="E16:G16"/>
    <mergeCell ref="H16:J16"/>
    <mergeCell ref="E18:G18"/>
    <mergeCell ref="H18:J18"/>
    <mergeCell ref="U11:U15"/>
    <mergeCell ref="K12:K15"/>
    <mergeCell ref="L12:L15"/>
    <mergeCell ref="M12:M15"/>
    <mergeCell ref="N12:N15"/>
    <mergeCell ref="O12:O15"/>
    <mergeCell ref="P12:P15"/>
    <mergeCell ref="K11:P11"/>
    <mergeCell ref="Q11:Q15"/>
    <mergeCell ref="R11:R15"/>
    <mergeCell ref="S11:S15"/>
    <mergeCell ref="T11:T15"/>
    <mergeCell ref="E21:G21"/>
    <mergeCell ref="E20:G20"/>
    <mergeCell ref="H20:J20"/>
    <mergeCell ref="E19:G19"/>
    <mergeCell ref="H19:J19"/>
    <mergeCell ref="H21:J21"/>
    <mergeCell ref="E22:G22"/>
    <mergeCell ref="H22:J22"/>
    <mergeCell ref="E23:G23"/>
    <mergeCell ref="H23:J23"/>
    <mergeCell ref="E26:G26"/>
    <mergeCell ref="E25:G25"/>
    <mergeCell ref="H26:J26"/>
    <mergeCell ref="H25:J25"/>
    <mergeCell ref="E27:G27"/>
    <mergeCell ref="H27:J27"/>
    <mergeCell ref="B28:S28"/>
    <mergeCell ref="E29:G29"/>
    <mergeCell ref="H29:J29"/>
    <mergeCell ref="K29:P29"/>
    <mergeCell ref="E31:G31"/>
    <mergeCell ref="E30:G30"/>
    <mergeCell ref="H31:J31"/>
    <mergeCell ref="H30:J30"/>
    <mergeCell ref="E33:G33"/>
    <mergeCell ref="E32:G32"/>
    <mergeCell ref="H33:J33"/>
    <mergeCell ref="H32:J32"/>
    <mergeCell ref="E34:G34"/>
    <mergeCell ref="H34:J34"/>
    <mergeCell ref="E35:G35"/>
    <mergeCell ref="H35:J35"/>
    <mergeCell ref="E38:G38"/>
    <mergeCell ref="E37:G37"/>
    <mergeCell ref="H38:J38"/>
    <mergeCell ref="H37:J3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Bac  </vt:lpstr>
      <vt:lpstr>ԱՄՓՈՓ  </vt:lpstr>
      <vt:lpstr>նախահաշիվ</vt:lpstr>
      <vt:lpstr>Ծավալաթերթ-նախ․ հայերեն</vt:lpstr>
      <vt:lpstr>Ծավալաթերթ-նախ․ ռւսերեն</vt:lpstr>
      <vt:lpstr>ծավալաթերթ</vt:lpstr>
      <vt:lpstr>'ԱՄՓՈՓ  '!Заголовки_для_печати</vt:lpstr>
      <vt:lpstr>նախահաշիվ!Заголовки_для_печати</vt:lpstr>
      <vt:lpstr>'Bac  '!Область_печати</vt:lpstr>
      <vt:lpstr>'ԱՄՓՈՓ  '!Область_печати</vt:lpstr>
      <vt:lpstr>նախահաշիվ!Область_печати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2026-03-25T03:08:55Z</dcterms:modified>
</cp:coreProperties>
</file>